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675" windowHeight="11535"/>
  </bookViews>
  <sheets>
    <sheet name="PLAN UNICO DE ADQUISICION 2015" sheetId="1" r:id="rId1"/>
  </sheets>
  <calcPr calcId="145621"/>
</workbook>
</file>

<file path=xl/calcChain.xml><?xml version="1.0" encoding="utf-8"?>
<calcChain xmlns="http://schemas.openxmlformats.org/spreadsheetml/2006/main">
  <c r="G54" i="1" l="1"/>
  <c r="G53" i="1"/>
  <c r="G52" i="1"/>
  <c r="G51" i="1"/>
  <c r="F47" i="1"/>
  <c r="G47" i="1" s="1"/>
  <c r="G46" i="1"/>
  <c r="F46" i="1"/>
  <c r="F55" i="1" s="1"/>
  <c r="G55" i="1" l="1"/>
</calcChain>
</file>

<file path=xl/sharedStrings.xml><?xml version="1.0" encoding="utf-8"?>
<sst xmlns="http://schemas.openxmlformats.org/spreadsheetml/2006/main" count="403" uniqueCount="117">
  <si>
    <t>DEPARTAMENTO DEL PUTUMAYO</t>
  </si>
  <si>
    <t xml:space="preserve">UNIDAD ADMINISTRATIVA DE CONTRATACIÓN </t>
  </si>
  <si>
    <t>PLAN ÚNICO DE CONTRATACIÓN VIGENCIA 2015</t>
  </si>
  <si>
    <t>N°</t>
  </si>
  <si>
    <t xml:space="preserve">PROYECTO/BANCO DE PROGRAMA Y PROYECTO </t>
  </si>
  <si>
    <t xml:space="preserve">OBJETO  A CONTRATAR </t>
  </si>
  <si>
    <t xml:space="preserve">PRESUPUESTO TOTAL SECRETARIA /DEPENDENCIA </t>
  </si>
  <si>
    <t>VALOR</t>
  </si>
  <si>
    <t xml:space="preserve">CONTRATACIÓN / ETAPA PRECONTRACTUAL Y CONTRACTUAL </t>
  </si>
  <si>
    <t>EJECUCION</t>
  </si>
  <si>
    <t>OBSERVACIONES</t>
  </si>
  <si>
    <t>FUNCIONARIO O DE CONTACTO</t>
  </si>
  <si>
    <t>VALOR PRESUPUESTADO DEL CONTRATO (INCLUIDO IVA)</t>
  </si>
  <si>
    <t>VALOR REAL DEL CONTRATO (INCLUIDO IVA)</t>
  </si>
  <si>
    <t>MODALIDAD DE SELECCIÓN</t>
  </si>
  <si>
    <t>FECHA INICIO</t>
  </si>
  <si>
    <t>FECHA FINAL</t>
  </si>
  <si>
    <t>CONTRATO</t>
  </si>
  <si>
    <t>PLAZO CONTRACTUAL</t>
  </si>
  <si>
    <t>PRESENTACION UNIDAD (DIA/MES/AÑO)</t>
  </si>
  <si>
    <t>ADJUDICACION (DIA, MES, AÑO)</t>
  </si>
  <si>
    <t>SUSCRIPCION (DIA, MES,AÑO)</t>
  </si>
  <si>
    <t>contratacion directa</t>
  </si>
  <si>
    <t>Por Definir</t>
  </si>
  <si>
    <t>11 meses</t>
  </si>
  <si>
    <t>Las fechas son tentativas y se solicitará la modificación del plan de contratación de requerirse</t>
  </si>
  <si>
    <t>MINIMA CUANTIA</t>
  </si>
  <si>
    <t>PROPIOS</t>
  </si>
  <si>
    <t>CONTRATACION DIRECTA</t>
  </si>
  <si>
    <t>FEBRERO</t>
  </si>
  <si>
    <t>11 MESES</t>
  </si>
  <si>
    <t>ENERO 19 DE 2015</t>
  </si>
  <si>
    <t xml:space="preserve">PRESTACION DE SERVICIOS </t>
  </si>
  <si>
    <t>ICLD</t>
  </si>
  <si>
    <t>6 MESES</t>
  </si>
  <si>
    <t>Propios</t>
  </si>
  <si>
    <t>Prestación de Servicios</t>
  </si>
  <si>
    <t xml:space="preserve">12 Meses </t>
  </si>
  <si>
    <t>SECRETARIA DE GOBIERNO DEPARTAMENTAL</t>
  </si>
  <si>
    <t>Contrato de Prestación de servicios profesionales para asistencia técnica en el componente de retornos y reubicaciones con población víctima del conflicto armado.</t>
  </si>
  <si>
    <t>propios</t>
  </si>
  <si>
    <t>Prestación de servicios</t>
  </si>
  <si>
    <t>JESUS DAVID UREÑA     david.urena@putumayo.gov.co                        3204788845</t>
  </si>
  <si>
    <t>Contrato de Prestación de servicios profesionales de apoyo a la secretaria de gobierno para brindar asistencia técnica al sistema departamental y municipal de atención integral a población víctima del conflicto armado.</t>
  </si>
  <si>
    <t>JESUS DAVID UREÑA     david.urena@putumayo.gov.co                        3204788846</t>
  </si>
  <si>
    <t xml:space="preserve">Contrato de prestación de servicios profesionales para apoyar el proceso de reparacion colectiva en el departamento del putumayo  en marco de la ley 1448 atencion a victimas del conflicto armado  </t>
  </si>
  <si>
    <t>JESUS DAVID UREÑA     david.urena@putumayo.gov.co                        3204788847</t>
  </si>
  <si>
    <t>Contrato de Prestación de servicios profesionales para apoyo en la elaboración de informes de victimas que se desarollen en la secretaria de gobierno y apoyo en la implementación de la politica publica de atención victimas del conflicto armado.</t>
  </si>
  <si>
    <t>JESUS DAVID UREÑA     david.urena@putumayo.gov.co                        3204788848</t>
  </si>
  <si>
    <t>Contrato de prestación de servicios de un tecnólogo para coordinar la sistematización de eventos en el Departamento del Putumayo</t>
  </si>
  <si>
    <t>Contrato de prestación de servicios de un técnico de apoyo a la gestion en el programa de gestión de riesgos de desastres de la secretaria de gobierno departamental.</t>
  </si>
  <si>
    <t>JESUS DAVID UREÑA     david.urena@putumayo.gov.co                        3204788849</t>
  </si>
  <si>
    <t>Contrato de prestación de servicios de apoyo a la gestión para el programa de víctimas de la secretaria de gobierno departamental.</t>
  </si>
  <si>
    <t xml:space="preserve">CONTRATO DE PRESTACION DE SERVICIOS DE UN TECNICO DE APOYO A LA GESTION EN LA INFORMACION Y ORGANIZACIÓN DOCUMENTAL DE LA SECRETARIA DE GOBIERNO DEPARTAMENTAL </t>
  </si>
  <si>
    <t>JESUS DAVID UREÑA     david.urena@putumayo.gov.co                        3204788850</t>
  </si>
  <si>
    <t>CONTRATO DE PRESTACION DE SERVICIOS DE APOYO A  LA GESTION EN LA SECRETARIA DE GOBIERNO DEPARTAAMENTAL EN EL PROGRAMA DE DERECHOS HUMANOS</t>
  </si>
  <si>
    <t>JESUS DAVID UREÑA     david.urena@putumayo.gov.co                        3204788851</t>
  </si>
  <si>
    <t>JESUS DAVID UREÑA     david.urena@putumayo.gov.co                        3204788852</t>
  </si>
  <si>
    <t>CONTRATO DE PRESTACION DE SERVICIOS CON UN PROFESIONAL DE APOYO A LA SECRETARIA DE GOBIERNO EN LA MATERIALIZACION DE LAS SOLUCIONES A LAS NECESIDADES ELEVADAS POR LAS COMUNIDADES AFRO-PUTUMAYENSES  DENTRO DE LA IMPLEMENTACION DEL PLAN DE DESARROLLO DEPARTAMENTAL "PUTUMAYO SOLIDARIO Y COMPETITIVO"</t>
  </si>
  <si>
    <t>02/01/ 2015</t>
  </si>
  <si>
    <t>JESUS DAVID UREÑA     david.urena@putumayo.gov.co                        3204788853</t>
  </si>
  <si>
    <t>02/01/ 2016</t>
  </si>
  <si>
    <t>JESUS DAVID UREÑA     david.urena@putumayo.gov.co                        3204788854</t>
  </si>
  <si>
    <t xml:space="preserve">CONTRATO DE PRESTACION DE SERVICIOS DE APOYO A LA GESTION EN EL SEGUIMIENTO DE LOS COMPROMISOS ASUMIDOS CON LAS COMUNIDADES AFRO-PUTUMAYENSES  DENTRO DE LA IMPLEMENTACION DEL PLAN DE DESARROLLO DEPARTAMENTAL " PUTUMAYO SOLIDARIO Y COMPETITIVO" EN EL MARCO DE LA CONSULTA PREVIA </t>
  </si>
  <si>
    <t>02/01/ 2017</t>
  </si>
  <si>
    <t>JESUS DAVID UREÑA     david.urena@putumayo.gov.co                        3204788855</t>
  </si>
  <si>
    <t>CONTRATO DE PRESTACION DE SERVICIOS  DE APOYO A LA GESTION EN LA MATERIALIZACION DE LAS SOLUCIONES A LAS NECESIDADES ELEVADAS POR LAS COMUNIDADES INDIGENAS DENTRO DE LA IMPLEMENTACION DEL PLAN DE DESARROLLO  DEPARTAMENTAL "PUTUMAYO SOLIDARIO Y COMPETITIVO" EN EL MARCO DE LA CONSULTA PREVIA CON LOS PUEBLOS INDIGENAS DEL PUTUMAYO</t>
  </si>
  <si>
    <t>02/01/ 2018</t>
  </si>
  <si>
    <t>JESUS DAVID UREÑA     david.urena@putumayo.gov.co                        3204788856</t>
  </si>
  <si>
    <t>CONTRATO DE PRESTACION DE SERVICIOS CON UN PROFESIONAL DE APOYO  A LA SECRETARIA DE GOBIERNO DEPARTAMENTAL PARA  ADELANTAR LOS PROCESOS ENCAMINADOS A FACILITAR EL CUMPLIMIENTO E IMPLEMENTACION DEL PLAN DE DESARROLLO DEPARTAMENTAL " PUTUMAYO SOLIDARIO Y COMPETITIVO" EN EL MARCO DE LA CONSULTA PREVIA CON LOS PUEBLOS INDIGENAS DEL PUTUMAYO</t>
  </si>
  <si>
    <t>02/01/ 2019</t>
  </si>
  <si>
    <t>JESUS DAVID UREÑA     david.urena@putumayo.gov.co                        3204788857</t>
  </si>
  <si>
    <t>02/01/ 2020</t>
  </si>
  <si>
    <t>JESUS DAVID UREÑA     david.urena@putumayo.gov.co                        3204788858</t>
  </si>
  <si>
    <t>CONTRATO DE PRESTACION DE SERVICIOS CON UN TECNOLOGO DE APOYO  A LA SECRETARIA DE GOBIERNO DEPARTAMENTAL PARA  ADELANTAR LOS PROCESOS ENCAMINADOS A FACILITAR EL CUMPLIMIENTO E IMPLEMENTACION DEL PLAN DE DESARROLLO DEPARTAMENTAL " PUTUMAYO SOLIDARIO Y COMPETITIVO" EN EL MARCO DE LA CONSULTA PREVIA CON LOS PUEBLOS INDIGENAS DEL PUTUMAYO.</t>
  </si>
  <si>
    <t>02/01/ 2021</t>
  </si>
  <si>
    <t>JESUS DAVID UREÑA     david.urena@putumayo.gov.co                        3204788859</t>
  </si>
  <si>
    <t>02/01/ 2022</t>
  </si>
  <si>
    <t>JESUS DAVID UREÑA     david.urena@putumayo.gov.co                        3204788860</t>
  </si>
  <si>
    <t>CONTRATO DE PRESTACION DE SERVICIOS DE APOYO A LA SECRETARIA DE GOBIERNO DEPARTAMENTAL EN  LA COMISION DEPARTAMENTAL PARA LA  COORDINACION Y SEGUIMIENTO DE LOS PROCESOS ELECTORALES</t>
  </si>
  <si>
    <t>02/01/ 2023</t>
  </si>
  <si>
    <t>JESUS DAVID UREÑA     david.urena@putumayo.gov.co                        3204788861</t>
  </si>
  <si>
    <t>CONTRATO DE PRESTACION DE SERVICIOS DE APOYO A LA GESTION EN LA ADOPCION E IMPLEMENTACION DE MEDIDAS CAUTELARES URGENTES PARA LA PROTECCION  DE LOS DERECHOS FUNDAMENTALES DEL PUEBLO INDIGENA AWÁ ENMARCADOS EN EL AUTO 174 DE 2011</t>
  </si>
  <si>
    <t>Directa</t>
  </si>
  <si>
    <t>CONTRATO DE PRESTACION DE SERVICIOS DE APOYO A LA SECRETARIA DE GOBIERNO DEPARTAMENTAL EN EL SEGUIMIENTO Y SISTEMATIZACION DE LA INFORMACION DE LOS PROCESOS DE POLITICA SOCIAL Y PARTICIPACION CIUDADANA ADELANTADOS POR LA GOBERNACION DEL PUTUMAYO</t>
  </si>
  <si>
    <t>CONTRATO DE PRESTACION DE SERVIICIOS CON UN ABOGADO ESPECIALIZADO PARA APOYO Y ASESORIA EN LA SECRETARIA DE GOBIERNO DE LA GOBERNACION DEL DEPARTAMENTO DEL PUTUMAYO.</t>
  </si>
  <si>
    <t>PRESTACION DE SERVICIOS DE UN PROFESIONAL ESPECIALIZADO PARA APOYO A LA SECRETARIA DE GOBIERNO EN LA ADMINISTRACIÓN DEL FONDO TERRITRORIAL DE SEGURIDAD Y CONVIVENCIA CIUDADANA (FONSET)</t>
  </si>
  <si>
    <t>Recursos FONSET</t>
  </si>
  <si>
    <t>CONTRATO DE PRESTACION DE SERVICIOS DE APOYO A LA GESTION EN EL PROGRAMA DE ASUNTOS ETNICOS Y PARTICIPACION CIUDADANA DE LA SECRETARIA DE GOBIERNO DEPARTAMENTAL.</t>
  </si>
  <si>
    <t xml:space="preserve">CONTRATO DE PRESTACION DE SERVICIOS DE APOYO A LA GESTION EN LA SISTEMATIZACION DE LA INFORMACION Y ACOMPAÑAMIENTO DE LOS PROCESOS DE LA  SECRETARIA DE GOBIERNO DEPARTAMENTAL </t>
  </si>
  <si>
    <t>CONTRATO DE PRESTACION DE SERVICIOS DE APOYO A LA OFICINA DE DESARROLLO COMUNITARIO DE LA SECRETARIA DE GOBIERNO DE LA GOBERNACION DEL PUTUMAYO.</t>
  </si>
  <si>
    <t>CONTRATO DE PRESTACION DE SERVICIOS DE UN PROFESIONAL EN ADMINISTRACION PUBLICA PARA LA SECRETARIA DE GOBIERNO EN EL PROGRAMA DE DESARROLLO COMUNITARIO CON ENFASIS EN EL FORTALECIMIENTO DE LOS ORGANISMOS COMUNALES Y ORGANIZACIONES NO GUBERNAMENTALES EN EL DE´PARTAMENTO DEL PUTUMAYO</t>
  </si>
  <si>
    <t>APOYAR A LA OFICINA DE DESARROLLO COMUNITARIO DE LA SECRETARÍA DE GOBIERNO DEPARTAMENTAL PARA ADELANTAR LAS AUDITORIAS EXTERNAS A LOS MANEJOS DE LOS RECURSOS DEL DEPARTAMENTO POR PARTE DE LOS ORGANISMOS COMUNALES, VERIFICACIÓN Y ASESORAMIENTO EN LOS PROCESOS DE CONSTITUCIÓN DE LOS ORGANISMOS COMUNALES DE PRIMER Y SEGUNDO GRADO, ASOCIACIONES, GRUPOS DE RESCATE, CLUBES DEPORTIVOS Y DEMÁS PROCESOS DE AUTO Y RECONOCIMIENTO DE PERSONERÍA JURÍDICA</t>
  </si>
  <si>
    <t>CONTRATO DE PRESTACION DE SERVICIOS CON UN TECNOLOGO PARA APOYAR A LA OFICINA DE DESARROLLO COMUNITARIO  DE LA SECRETARIA DE GOBIERNO DEPARTAMENTAL</t>
  </si>
  <si>
    <t>CONTRATO DE PRESTACION DE SERVICIOS DE APOYO A LA GESTION PARA EL ARREGLO DE EXPEDIENTES DE ORGANISMOS COMUNALES DE PRIMER GRADO DE MUNICIPIOS DESCENTRALIZADOS DE LA OFICINA DE GOBIERNO DEL DEPARTAMENTO DEL PUTUMAYO</t>
  </si>
  <si>
    <t>CONTRATO DE PRESTACION DE SERVICIOS DE APOYO A LA GESTION COMO BACHILLER EN LA SECRETARIA DE GOBIERNO DEPARTAMENTAL. OFICINA DE DESARROLLO COMUNITARIO</t>
  </si>
  <si>
    <t xml:space="preserve">CONTRATO DE APRENDIZAJE    PARA UN TECNICO RECURSOS HUMANOS DEL SERVICIO NACIONAL APRENDIZAJE SENA </t>
  </si>
  <si>
    <t xml:space="preserve">RECURSOS PROPIOS </t>
  </si>
  <si>
    <t>CONTRATO DE APRENDIZADE</t>
  </si>
  <si>
    <t>Febrero</t>
  </si>
  <si>
    <t>CONTRATO DE PRESTACIÓN DE SERVICIOS DE UN TÉCNICO DE APOYO A LA GESTION EN LOS PROGRAMAS DE PARTICIPACION CIUDADANA Y EN LA COMISION DE SEGUIMIENTO ELECTORAL DEPARTAMENTAL EN LA SECRETARIA DE GOBIERNO DEPARTAMENTAL.</t>
  </si>
  <si>
    <t>CONTRATO DE PRESTACION DE SERVICIOS DE APOYO A LA GESTION</t>
  </si>
  <si>
    <t xml:space="preserve">CONTRATO DE PRESTACIÓN DE SERVICIOS DE UN PROFESIONAL EN ADMINISTRACIÓN DE EMPRESAS PARA LA SECRETARÍA DE GOBIERNO EN EL PROGRAMA DE DESARROLLO COMUNITARIO CON ÉNFASIS EN EL FORTALECIMIENTO  DE LOS ORGANISMOS COMUNALES DEL DEPARTAMENTO DEL PUTUMAYO </t>
  </si>
  <si>
    <t>1 año</t>
  </si>
  <si>
    <t>CONTRATO PRESTACIÓN DE SERVICIOS PROFESIONALES PARA EL APOYO A LA GESTION INSTITUCIONAL EN LA EXPEDICION DE PASAPORTES CON ZONA DE LECTURA MECANICA EN EL DEPARTAMENTO DEL PUTUMAYO.</t>
  </si>
  <si>
    <t xml:space="preserve">fortalecimiento de las organizaciones de la poblacion victima del conflicto armado en el marco de la participacion efectiva en el departamento del putumayo amazonia (interventoría) </t>
  </si>
  <si>
    <t xml:space="preserve">PRIMER SEMESTRE </t>
  </si>
  <si>
    <t xml:space="preserve">5 MESES </t>
  </si>
  <si>
    <t xml:space="preserve">DAVID UREÑA MORENO - SECRETARIO DE GOBIERNO DEPARTAMENTAL </t>
  </si>
  <si>
    <t xml:space="preserve">CONTRATO DE PRESTACION DE SERVICIOS DE APOYO A LA GESTION CON UN TECNICO PARA LA OFICINA DE DESARROLLO COMUNITARIO DE LA SECRETARIA DE GOBIERNO DEPARTAMENTAL </t>
  </si>
  <si>
    <t>CONTRATO DE PRESTACION DE SERVICIOS PROFESIONALES COMO ADMINISTRATDOR FINANCIERO PARA PAOYAR LOS PROGRAMAS DE VICTIMAS Y DE GESTION DE RIESGO DE DESASTRES DESARROLLADOS EN LA SECRETARIA DE GOBIERNO</t>
  </si>
  <si>
    <t>APOYO A LA SECRETARIA DE GOBIERNO EN E EL PROCESO ELECTORAL DEL AÑO 2015.</t>
  </si>
  <si>
    <t>JESUS DAVID UREÑA, SECRETARIA DE GOBIERNO DEPARTAMENTAL</t>
  </si>
  <si>
    <t>CONTRATO DE PRESTACION DE SERVICIOS DE APOYO A LA GESTION EN EL PROGRAMA DE GESTION DE RIESGOS DE DESASTRES DE LA SECRETARIA DE GOBIERNO DEPARTAMENTAL</t>
  </si>
  <si>
    <t>CONTRATO DE PRESTACION DE SERVICIOS CON UN ABOGADO PARA ASESORIA Y APOYO A LOS PROCESOS DE CONTRATACION EN LA SECRETARIA DE GOBIERNO DE LA Gobernación DEL DEPARTAMENTO DEL PUTUMAYO</t>
  </si>
  <si>
    <t>CONTRATO DE PRESTACION DE SERVICIOS PROFESIONALES PARA APOYO A LA SECRETARIA DE GOBIERNO DEPARTAMENTAL EN LA SUPERVISION TECNICA, ADMINISTRATIVA Y FINANCIERA DE LOS CONTRATOS DE OBRA, ADEMAS PARA APOYAR LA FORMULACION DE PROYECTOS DE GESTION DEL RIESGO DE DESASTRES Y AL PROGRAMA DE CALAMIDAD PUBLICA</t>
  </si>
  <si>
    <t>SUBTOTAL SECRETARIA DE GOBIERNO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</si>
</sst>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s>
  <fonts count="10"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12"/>
      <color theme="1"/>
      <name val="Arial"/>
      <family val="2"/>
    </font>
    <font>
      <b/>
      <sz val="10"/>
      <name val="Arial"/>
      <family val="2"/>
    </font>
    <font>
      <sz val="9"/>
      <name val="Arial"/>
      <family val="2"/>
    </font>
    <font>
      <sz val="9"/>
      <color theme="1"/>
      <name val="Arial"/>
      <family val="2"/>
    </font>
    <font>
      <sz val="10"/>
      <color theme="1"/>
      <name val="Calibri"/>
      <family val="2"/>
      <scheme val="minor"/>
    </font>
    <font>
      <sz val="11"/>
      <color indexed="8"/>
      <name val="Calibri"/>
      <family val="2"/>
    </font>
  </fonts>
  <fills count="6">
    <fill>
      <patternFill patternType="none"/>
    </fill>
    <fill>
      <patternFill patternType="gray125"/>
    </fill>
    <fill>
      <patternFill patternType="solid">
        <fgColor theme="4"/>
      </patternFill>
    </fill>
    <fill>
      <patternFill patternType="solid">
        <fgColor theme="2"/>
        <bgColor indexed="64"/>
      </patternFill>
    </fill>
    <fill>
      <patternFill patternType="solid">
        <fgColor theme="0"/>
        <bgColor indexed="64"/>
      </patternFill>
    </fill>
    <fill>
      <patternFill patternType="solid">
        <fgColor theme="6" tint="0.39997558519241921"/>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medium">
        <color indexed="64"/>
      </bottom>
      <diagonal/>
    </border>
  </borders>
  <cellStyleXfs count="17">
    <xf numFmtId="0" fontId="0" fillId="0" borderId="0"/>
    <xf numFmtId="43" fontId="1" fillId="0" borderId="0" applyFont="0" applyFill="0" applyBorder="0" applyAlignment="0" applyProtection="0"/>
    <xf numFmtId="0" fontId="2" fillId="2" borderId="0" applyNumberFormat="0" applyBorder="0" applyAlignment="0" applyProtection="0"/>
    <xf numFmtId="0" fontId="3" fillId="0" borderId="0"/>
    <xf numFmtId="0" fontId="3" fillId="0" borderId="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3" fillId="0" borderId="0" applyFont="0" applyFill="0" applyBorder="0" applyAlignment="0" applyProtection="0"/>
    <xf numFmtId="44" fontId="1" fillId="0" borderId="0" applyFont="0" applyFill="0" applyBorder="0" applyAlignment="0" applyProtection="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81">
    <xf numFmtId="0" fontId="0" fillId="0" borderId="0" xfId="0"/>
    <xf numFmtId="0" fontId="3" fillId="0" borderId="0" xfId="0" applyFont="1" applyFill="1" applyAlignment="1">
      <alignment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164" fontId="3" fillId="4" borderId="0" xfId="1" applyNumberFormat="1" applyFont="1" applyFill="1" applyAlignment="1">
      <alignment horizontal="center" vertical="center" wrapText="1"/>
    </xf>
    <xf numFmtId="0" fontId="3" fillId="0" borderId="0" xfId="0" applyFont="1" applyFill="1"/>
    <xf numFmtId="0" fontId="3" fillId="4" borderId="0" xfId="0" applyFont="1" applyFill="1"/>
    <xf numFmtId="0" fontId="5" fillId="4" borderId="0" xfId="0" applyFont="1" applyFill="1" applyBorder="1" applyAlignment="1">
      <alignment horizontal="center" vertical="center"/>
    </xf>
    <xf numFmtId="0" fontId="5" fillId="4" borderId="0" xfId="0" applyFont="1" applyFill="1" applyBorder="1" applyAlignment="1">
      <alignment horizontal="center" vertical="center" wrapText="1"/>
    </xf>
    <xf numFmtId="0" fontId="3" fillId="4" borderId="0" xfId="0" applyFont="1" applyFill="1" applyAlignment="1"/>
    <xf numFmtId="0" fontId="6" fillId="3" borderId="14" xfId="2" applyFont="1" applyFill="1" applyBorder="1" applyAlignment="1">
      <alignment horizontal="center" vertical="center" wrapText="1"/>
    </xf>
    <xf numFmtId="0" fontId="3" fillId="0" borderId="0" xfId="0" applyFont="1" applyFill="1" applyAlignment="1"/>
    <xf numFmtId="0" fontId="6" fillId="3" borderId="23" xfId="2" applyFont="1" applyFill="1" applyBorder="1" applyAlignment="1">
      <alignment horizontal="center" vertical="center" wrapText="1"/>
    </xf>
    <xf numFmtId="0" fontId="6" fillId="3" borderId="21" xfId="2"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7" xfId="0" applyFont="1" applyFill="1" applyBorder="1" applyAlignment="1">
      <alignment horizontal="center" vertical="center" wrapText="1"/>
    </xf>
    <xf numFmtId="14" fontId="3" fillId="4" borderId="30" xfId="0" applyNumberFormat="1" applyFont="1" applyFill="1" applyBorder="1" applyAlignment="1">
      <alignment horizontal="center" vertical="center" wrapText="1"/>
    </xf>
    <xf numFmtId="0" fontId="8" fillId="0" borderId="30" xfId="0" applyFont="1" applyFill="1" applyBorder="1" applyAlignment="1">
      <alignment horizontal="center" vertical="center" wrapText="1"/>
    </xf>
    <xf numFmtId="0" fontId="3" fillId="0" borderId="21" xfId="0" applyFont="1" applyFill="1" applyBorder="1" applyAlignment="1">
      <alignment horizontal="center" vertical="center" wrapText="1"/>
    </xf>
    <xf numFmtId="164" fontId="3" fillId="0" borderId="21" xfId="1" applyNumberFormat="1" applyFont="1" applyFill="1" applyBorder="1" applyAlignment="1">
      <alignment horizontal="center" vertical="center" wrapText="1"/>
    </xf>
    <xf numFmtId="14" fontId="3" fillId="0" borderId="21" xfId="0" applyNumberFormat="1" applyFont="1" applyFill="1" applyBorder="1" applyAlignment="1">
      <alignment horizontal="center" vertical="center" wrapText="1"/>
    </xf>
    <xf numFmtId="14" fontId="3" fillId="4" borderId="21" xfId="0"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0" fontId="3" fillId="0" borderId="23" xfId="0" applyFont="1" applyFill="1" applyBorder="1" applyAlignment="1">
      <alignment horizontal="center" vertical="center" wrapText="1"/>
    </xf>
    <xf numFmtId="164" fontId="3" fillId="0" borderId="23" xfId="1" applyNumberFormat="1" applyFont="1" applyFill="1" applyBorder="1" applyAlignment="1">
      <alignment horizontal="center" vertical="center" wrapText="1"/>
    </xf>
    <xf numFmtId="14" fontId="3" fillId="0" borderId="23" xfId="0" applyNumberFormat="1" applyFont="1" applyFill="1" applyBorder="1" applyAlignment="1">
      <alignment horizontal="center" vertical="center" wrapText="1"/>
    </xf>
    <xf numFmtId="164" fontId="5" fillId="3" borderId="32" xfId="1" applyNumberFormat="1"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164" fontId="5" fillId="4" borderId="0" xfId="1" applyNumberFormat="1" applyFont="1" applyFill="1" applyBorder="1" applyAlignment="1">
      <alignment horizontal="center" vertical="center" wrapText="1"/>
    </xf>
    <xf numFmtId="0" fontId="5" fillId="4" borderId="0" xfId="0" applyFont="1" applyFill="1" applyAlignment="1">
      <alignment horizontal="center" vertical="center"/>
    </xf>
    <xf numFmtId="164" fontId="5" fillId="4" borderId="0" xfId="1" applyNumberFormat="1" applyFont="1" applyFill="1" applyAlignment="1">
      <alignment horizontal="center" vertical="center" wrapText="1"/>
    </xf>
    <xf numFmtId="49" fontId="3" fillId="0" borderId="21" xfId="0" applyNumberFormat="1" applyFont="1" applyFill="1" applyBorder="1" applyAlignment="1">
      <alignment horizontal="center" vertical="center" wrapText="1"/>
    </xf>
    <xf numFmtId="0" fontId="3" fillId="4" borderId="0" xfId="0" applyFont="1" applyFill="1" applyBorder="1"/>
    <xf numFmtId="0" fontId="3" fillId="0" borderId="30" xfId="0" applyFont="1" applyFill="1" applyBorder="1" applyAlignment="1">
      <alignment horizontal="center" vertical="center" wrapText="1"/>
    </xf>
    <xf numFmtId="164" fontId="3" fillId="0" borderId="30" xfId="1" applyNumberFormat="1" applyFont="1" applyFill="1" applyBorder="1" applyAlignment="1">
      <alignment horizontal="center" vertical="center" wrapText="1"/>
    </xf>
    <xf numFmtId="0" fontId="3" fillId="0" borderId="0" xfId="0" applyFont="1" applyFill="1" applyAlignment="1">
      <alignment horizontal="center" vertical="center" wrapText="1"/>
    </xf>
    <xf numFmtId="14" fontId="3" fillId="0" borderId="30" xfId="0" applyNumberFormat="1" applyFont="1" applyFill="1" applyBorder="1" applyAlignment="1">
      <alignment horizontal="center" vertical="center" wrapText="1"/>
    </xf>
    <xf numFmtId="49" fontId="3" fillId="0" borderId="23" xfId="0" applyNumberFormat="1" applyFont="1" applyFill="1" applyBorder="1" applyAlignment="1">
      <alignment horizontal="center" vertical="center" wrapText="1"/>
    </xf>
    <xf numFmtId="164" fontId="5" fillId="3" borderId="31" xfId="1" applyNumberFormat="1" applyFont="1" applyFill="1" applyBorder="1" applyAlignment="1">
      <alignment horizontal="center" vertical="center" wrapText="1"/>
    </xf>
    <xf numFmtId="0" fontId="3" fillId="0" borderId="0" xfId="0" applyFont="1" applyFill="1" applyAlignment="1">
      <alignment horizontal="center" vertical="center"/>
    </xf>
    <xf numFmtId="164" fontId="3" fillId="0" borderId="0" xfId="1" applyNumberFormat="1" applyFont="1" applyFill="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6" fillId="3" borderId="23" xfId="2" applyFont="1" applyFill="1" applyBorder="1" applyAlignment="1">
      <alignment horizontal="center" vertical="center" wrapText="1"/>
    </xf>
    <xf numFmtId="0" fontId="6" fillId="3" borderId="26" xfId="2"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6" fillId="3" borderId="12" xfId="2" applyFont="1" applyFill="1" applyBorder="1" applyAlignment="1">
      <alignment horizontal="center" vertical="center" wrapText="1"/>
    </xf>
    <xf numFmtId="0" fontId="6" fillId="3" borderId="19" xfId="2" applyFont="1" applyFill="1" applyBorder="1" applyAlignment="1">
      <alignment horizontal="center" vertical="center" wrapText="1"/>
    </xf>
    <xf numFmtId="0" fontId="6" fillId="3" borderId="25" xfId="2"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18" xfId="2" applyFont="1" applyFill="1" applyBorder="1" applyAlignment="1">
      <alignment horizontal="center" vertical="center" wrapText="1"/>
    </xf>
    <xf numFmtId="0" fontId="6" fillId="3" borderId="24" xfId="2" applyFont="1" applyFill="1" applyBorder="1" applyAlignment="1">
      <alignment horizontal="center" vertical="center" wrapText="1"/>
    </xf>
    <xf numFmtId="0" fontId="6" fillId="3" borderId="29" xfId="2" applyFont="1" applyFill="1" applyBorder="1" applyAlignment="1">
      <alignment horizontal="center" vertical="center" wrapText="1"/>
    </xf>
    <xf numFmtId="0" fontId="3" fillId="0" borderId="0" xfId="0" applyFont="1" applyFill="1" applyAlignment="1">
      <alignmen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5" fillId="4" borderId="0" xfId="0" applyFont="1" applyFill="1" applyAlignment="1">
      <alignment horizontal="center" vertical="center"/>
    </xf>
  </cellXfs>
  <cellStyles count="17">
    <cellStyle name="Énfasis1" xfId="2" builtinId="29"/>
    <cellStyle name="Millares" xfId="1" builtinId="3"/>
    <cellStyle name="Millares 2" xfId="6"/>
    <cellStyle name="Millares 2 2" xfId="7"/>
    <cellStyle name="Millares 2 3" xfId="5"/>
    <cellStyle name="Millares 3" xfId="8"/>
    <cellStyle name="Millares 3 2" xfId="9"/>
    <cellStyle name="Millares 5" xfId="10"/>
    <cellStyle name="Moneda 2" xfId="11"/>
    <cellStyle name="Moneda 3" xfId="12"/>
    <cellStyle name="Normal" xfId="0" builtinId="0"/>
    <cellStyle name="Normal 2 2" xfId="3"/>
    <cellStyle name="Normal 3" xfId="13"/>
    <cellStyle name="Normal 3 2" xfId="14"/>
    <cellStyle name="Normal 4" xfId="15"/>
    <cellStyle name="Normal 6" xfId="4"/>
    <cellStyle name="Porcentual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56</xdr:row>
      <xdr:rowOff>0</xdr:rowOff>
    </xdr:from>
    <xdr:ext cx="184731" cy="264560"/>
    <xdr:sp macro="" textlink="">
      <xdr:nvSpPr>
        <xdr:cNvPr id="2" name="CuadroTexto 1"/>
        <xdr:cNvSpPr txBox="1"/>
      </xdr:nvSpPr>
      <xdr:spPr>
        <a:xfrm>
          <a:off x="2349500"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3" name="CuadroTexto 2"/>
        <xdr:cNvSpPr txBox="1"/>
      </xdr:nvSpPr>
      <xdr:spPr>
        <a:xfrm>
          <a:off x="2349500"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4"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5"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6"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7"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8"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9"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10"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11"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12"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13"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14" name="CuadroTexto 1"/>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15" name="CuadroTexto 2"/>
        <xdr:cNvSpPr txBox="1"/>
      </xdr:nvSpPr>
      <xdr:spPr>
        <a:xfrm>
          <a:off x="2349500"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56</xdr:row>
      <xdr:rowOff>0</xdr:rowOff>
    </xdr:from>
    <xdr:ext cx="184731" cy="274009"/>
    <xdr:sp macro="" textlink="">
      <xdr:nvSpPr>
        <xdr:cNvPr id="16" name="CuadroTexto 1"/>
        <xdr:cNvSpPr txBox="1"/>
      </xdr:nvSpPr>
      <xdr:spPr>
        <a:xfrm>
          <a:off x="1749425" y="19971829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74009"/>
    <xdr:sp macro="" textlink="">
      <xdr:nvSpPr>
        <xdr:cNvPr id="17" name="CuadroTexto 1"/>
        <xdr:cNvSpPr txBox="1"/>
      </xdr:nvSpPr>
      <xdr:spPr>
        <a:xfrm>
          <a:off x="12731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18" name="CuadroTexto 1"/>
        <xdr:cNvSpPr txBox="1"/>
      </xdr:nvSpPr>
      <xdr:spPr>
        <a:xfrm>
          <a:off x="2349500" y="20252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19" name="CuadroTexto 2"/>
        <xdr:cNvSpPr txBox="1"/>
      </xdr:nvSpPr>
      <xdr:spPr>
        <a:xfrm>
          <a:off x="1273175" y="19858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74009"/>
    <xdr:sp macro="" textlink="">
      <xdr:nvSpPr>
        <xdr:cNvPr id="20" name="CuadroTexto 1"/>
        <xdr:cNvSpPr txBox="1"/>
      </xdr:nvSpPr>
      <xdr:spPr>
        <a:xfrm>
          <a:off x="12731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21" name="CuadroTexto 1"/>
        <xdr:cNvSpPr txBox="1"/>
      </xdr:nvSpPr>
      <xdr:spPr>
        <a:xfrm>
          <a:off x="2349500" y="200230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56</xdr:row>
      <xdr:rowOff>0</xdr:rowOff>
    </xdr:from>
    <xdr:ext cx="184731" cy="264560"/>
    <xdr:sp macro="" textlink="">
      <xdr:nvSpPr>
        <xdr:cNvPr id="22" name="CuadroTexto 1"/>
        <xdr:cNvSpPr txBox="1"/>
      </xdr:nvSpPr>
      <xdr:spPr>
        <a:xfrm>
          <a:off x="2349500" y="2027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56</xdr:row>
      <xdr:rowOff>0</xdr:rowOff>
    </xdr:from>
    <xdr:ext cx="184731" cy="264560"/>
    <xdr:sp macro="" textlink="">
      <xdr:nvSpPr>
        <xdr:cNvPr id="23" name="CuadroTexto 2"/>
        <xdr:cNvSpPr txBox="1"/>
      </xdr:nvSpPr>
      <xdr:spPr>
        <a:xfrm>
          <a:off x="1749425" y="19885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5"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6"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7"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8"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29"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0"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1"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2"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3"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5"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6"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7"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8"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39"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0"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1"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2"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3"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4" name="CuadroTexto 1"/>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52</xdr:row>
      <xdr:rowOff>0</xdr:rowOff>
    </xdr:from>
    <xdr:ext cx="184731" cy="274009"/>
    <xdr:sp macro="" textlink="">
      <xdr:nvSpPr>
        <xdr:cNvPr id="45" name="CuadroTexto 2"/>
        <xdr:cNvSpPr txBox="1"/>
      </xdr:nvSpPr>
      <xdr:spPr>
        <a:xfrm>
          <a:off x="12731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4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47"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48"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49"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0"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1"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2"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3"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4"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5"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7"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8"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59"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60"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61"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62"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63"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64"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65"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66" name="CuadroTexto 1"/>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53</xdr:row>
      <xdr:rowOff>0</xdr:rowOff>
    </xdr:from>
    <xdr:ext cx="184731" cy="274009"/>
    <xdr:sp macro="" textlink="">
      <xdr:nvSpPr>
        <xdr:cNvPr id="67" name="CuadroTexto 2"/>
        <xdr:cNvSpPr txBox="1"/>
      </xdr:nvSpPr>
      <xdr:spPr>
        <a:xfrm>
          <a:off x="1749425"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6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69"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0"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1"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2"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3"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4"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5"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6"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7"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79"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0"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1"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2"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3"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4"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5"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6"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7"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8" name="CuadroTexto 1"/>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51</xdr:row>
      <xdr:rowOff>0</xdr:rowOff>
    </xdr:from>
    <xdr:ext cx="184731" cy="264560"/>
    <xdr:sp macro="" textlink="">
      <xdr:nvSpPr>
        <xdr:cNvPr id="89" name="CuadroTexto 2"/>
        <xdr:cNvSpPr txBox="1"/>
      </xdr:nvSpPr>
      <xdr:spPr>
        <a:xfrm>
          <a:off x="2349500"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0"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1"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2"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3"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4"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5"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6"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7"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8"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99"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100" name="CuadroTexto 1"/>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56</xdr:row>
      <xdr:rowOff>0</xdr:rowOff>
    </xdr:from>
    <xdr:ext cx="184731" cy="264560"/>
    <xdr:sp macro="" textlink="">
      <xdr:nvSpPr>
        <xdr:cNvPr id="101" name="CuadroTexto 2"/>
        <xdr:cNvSpPr txBox="1"/>
      </xdr:nvSpPr>
      <xdr:spPr>
        <a:xfrm>
          <a:off x="12731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02" name="CuadroTexto 1"/>
        <xdr:cNvSpPr txBox="1"/>
      </xdr:nvSpPr>
      <xdr:spPr>
        <a:xfrm>
          <a:off x="4302125"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03" name="CuadroTexto 2"/>
        <xdr:cNvSpPr txBox="1"/>
      </xdr:nvSpPr>
      <xdr:spPr>
        <a:xfrm>
          <a:off x="4302125" y="213115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04"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05"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06"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07"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08"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09"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10"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11"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12"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13"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14" name="CuadroTexto 1"/>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15" name="CuadroTexto 2"/>
        <xdr:cNvSpPr txBox="1"/>
      </xdr:nvSpPr>
      <xdr:spPr>
        <a:xfrm>
          <a:off x="4302125" y="21241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56</xdr:row>
      <xdr:rowOff>0</xdr:rowOff>
    </xdr:from>
    <xdr:ext cx="184731" cy="274009"/>
    <xdr:sp macro="" textlink="">
      <xdr:nvSpPr>
        <xdr:cNvPr id="116" name="CuadroTexto 1"/>
        <xdr:cNvSpPr txBox="1"/>
      </xdr:nvSpPr>
      <xdr:spPr>
        <a:xfrm>
          <a:off x="3721100" y="19971829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74009"/>
    <xdr:sp macro="" textlink="">
      <xdr:nvSpPr>
        <xdr:cNvPr id="117" name="CuadroTexto 1"/>
        <xdr:cNvSpPr txBox="1"/>
      </xdr:nvSpPr>
      <xdr:spPr>
        <a:xfrm>
          <a:off x="32543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18" name="CuadroTexto 1"/>
        <xdr:cNvSpPr txBox="1"/>
      </xdr:nvSpPr>
      <xdr:spPr>
        <a:xfrm>
          <a:off x="4302125" y="20252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19" name="CuadroTexto 2"/>
        <xdr:cNvSpPr txBox="1"/>
      </xdr:nvSpPr>
      <xdr:spPr>
        <a:xfrm>
          <a:off x="3254375" y="19858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74009"/>
    <xdr:sp macro="" textlink="">
      <xdr:nvSpPr>
        <xdr:cNvPr id="120" name="CuadroTexto 1"/>
        <xdr:cNvSpPr txBox="1"/>
      </xdr:nvSpPr>
      <xdr:spPr>
        <a:xfrm>
          <a:off x="3254375" y="1999688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21" name="CuadroTexto 1"/>
        <xdr:cNvSpPr txBox="1"/>
      </xdr:nvSpPr>
      <xdr:spPr>
        <a:xfrm>
          <a:off x="4302125" y="200230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56</xdr:row>
      <xdr:rowOff>0</xdr:rowOff>
    </xdr:from>
    <xdr:ext cx="184731" cy="264560"/>
    <xdr:sp macro="" textlink="">
      <xdr:nvSpPr>
        <xdr:cNvPr id="122" name="CuadroTexto 1"/>
        <xdr:cNvSpPr txBox="1"/>
      </xdr:nvSpPr>
      <xdr:spPr>
        <a:xfrm>
          <a:off x="4302125" y="202732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56</xdr:row>
      <xdr:rowOff>0</xdr:rowOff>
    </xdr:from>
    <xdr:ext cx="184731" cy="264560"/>
    <xdr:sp macro="" textlink="">
      <xdr:nvSpPr>
        <xdr:cNvPr id="123" name="CuadroTexto 2"/>
        <xdr:cNvSpPr txBox="1"/>
      </xdr:nvSpPr>
      <xdr:spPr>
        <a:xfrm>
          <a:off x="3721100" y="198856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5"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6"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7"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8"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29"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0"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1"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2"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3"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5"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6"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7"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8"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39"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0"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1"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2"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3"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4" name="CuadroTexto 1"/>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52</xdr:row>
      <xdr:rowOff>0</xdr:rowOff>
    </xdr:from>
    <xdr:ext cx="184731" cy="274009"/>
    <xdr:sp macro="" textlink="">
      <xdr:nvSpPr>
        <xdr:cNvPr id="145" name="CuadroTexto 2"/>
        <xdr:cNvSpPr txBox="1"/>
      </xdr:nvSpPr>
      <xdr:spPr>
        <a:xfrm>
          <a:off x="3254375" y="8590597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4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47"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48"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49"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0"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1"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2"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3"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4"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5"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7"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8"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59"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60"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61"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62"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63"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64"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65"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66" name="CuadroTexto 1"/>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53</xdr:row>
      <xdr:rowOff>0</xdr:rowOff>
    </xdr:from>
    <xdr:ext cx="184731" cy="274009"/>
    <xdr:sp macro="" textlink="">
      <xdr:nvSpPr>
        <xdr:cNvPr id="167" name="CuadroTexto 2"/>
        <xdr:cNvSpPr txBox="1"/>
      </xdr:nvSpPr>
      <xdr:spPr>
        <a:xfrm>
          <a:off x="3721100" y="8614124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6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69"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0"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1"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2"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3"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4"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5"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6"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7"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79"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0"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1"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2"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3"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4"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5"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6"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7"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8" name="CuadroTexto 1"/>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51</xdr:row>
      <xdr:rowOff>0</xdr:rowOff>
    </xdr:from>
    <xdr:ext cx="184731" cy="264560"/>
    <xdr:sp macro="" textlink="">
      <xdr:nvSpPr>
        <xdr:cNvPr id="189" name="CuadroTexto 2"/>
        <xdr:cNvSpPr txBox="1"/>
      </xdr:nvSpPr>
      <xdr:spPr>
        <a:xfrm>
          <a:off x="4302125" y="8569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0"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1"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2"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3"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4"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5"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6"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7"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8"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199"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200" name="CuadroTexto 1"/>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56</xdr:row>
      <xdr:rowOff>0</xdr:rowOff>
    </xdr:from>
    <xdr:ext cx="184731" cy="264560"/>
    <xdr:sp macro="" textlink="">
      <xdr:nvSpPr>
        <xdr:cNvPr id="201" name="CuadroTexto 2"/>
        <xdr:cNvSpPr txBox="1"/>
      </xdr:nvSpPr>
      <xdr:spPr>
        <a:xfrm>
          <a:off x="3254375" y="172940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72"/>
  <sheetViews>
    <sheetView tabSelected="1" view="pageLayout" topLeftCell="A53" zoomScale="72" zoomScaleNormal="100" zoomScalePageLayoutView="72" workbookViewId="0">
      <selection activeCell="C54" sqref="C54"/>
    </sheetView>
  </sheetViews>
  <sheetFormatPr baseColWidth="10" defaultColWidth="23.28515625" defaultRowHeight="12.75" x14ac:dyDescent="0.2"/>
  <cols>
    <col min="1" max="1" width="1.42578125" style="5" customWidth="1"/>
    <col min="2" max="2" width="5.140625" style="40" customWidth="1"/>
    <col min="3" max="3" width="26.7109375" style="36" customWidth="1"/>
    <col min="4" max="4" width="27.5703125" style="36" customWidth="1"/>
    <col min="5" max="5" width="13.85546875" style="36" customWidth="1"/>
    <col min="6" max="6" width="22.28515625" style="41" customWidth="1"/>
    <col min="7" max="7" width="22.42578125" style="41" customWidth="1"/>
    <col min="8" max="8" width="12.5703125" style="36" customWidth="1"/>
    <col min="9" max="9" width="12.140625" style="36" customWidth="1"/>
    <col min="10" max="10" width="14.140625" style="36" customWidth="1"/>
    <col min="11" max="11" width="13" style="36" customWidth="1"/>
    <col min="12" max="12" width="15.28515625" style="36" customWidth="1"/>
    <col min="13" max="13" width="15.5703125" style="41" customWidth="1"/>
    <col min="14" max="14" width="11.28515625" style="36" customWidth="1"/>
    <col min="15" max="16" width="23.28515625" style="5"/>
    <col min="17" max="17" width="29" style="5" customWidth="1"/>
    <col min="18" max="256" width="23.28515625" style="5"/>
    <col min="257" max="257" width="1" style="5" customWidth="1"/>
    <col min="258" max="258" width="5.140625" style="5" customWidth="1"/>
    <col min="259" max="259" width="20.42578125" style="5" customWidth="1"/>
    <col min="260" max="260" width="20.5703125" style="5" customWidth="1"/>
    <col min="261" max="261" width="7.140625" style="5" customWidth="1"/>
    <col min="262" max="262" width="15" style="5" customWidth="1"/>
    <col min="263" max="263" width="15.5703125" style="5" customWidth="1"/>
    <col min="264" max="264" width="12.5703125" style="5" customWidth="1"/>
    <col min="265" max="265" width="11.28515625" style="5" customWidth="1"/>
    <col min="266" max="266" width="11" style="5" customWidth="1"/>
    <col min="267" max="267" width="13" style="5" customWidth="1"/>
    <col min="268" max="268" width="13.5703125" style="5" customWidth="1"/>
    <col min="269" max="269" width="15.5703125" style="5" customWidth="1"/>
    <col min="270" max="270" width="14" style="5" customWidth="1"/>
    <col min="271" max="272" width="23.28515625" style="5"/>
    <col min="273" max="273" width="29" style="5" customWidth="1"/>
    <col min="274" max="512" width="23.28515625" style="5"/>
    <col min="513" max="513" width="1" style="5" customWidth="1"/>
    <col min="514" max="514" width="5.140625" style="5" customWidth="1"/>
    <col min="515" max="515" width="20.42578125" style="5" customWidth="1"/>
    <col min="516" max="516" width="20.5703125" style="5" customWidth="1"/>
    <col min="517" max="517" width="7.140625" style="5" customWidth="1"/>
    <col min="518" max="518" width="15" style="5" customWidth="1"/>
    <col min="519" max="519" width="15.5703125" style="5" customWidth="1"/>
    <col min="520" max="520" width="12.5703125" style="5" customWidth="1"/>
    <col min="521" max="521" width="11.28515625" style="5" customWidth="1"/>
    <col min="522" max="522" width="11" style="5" customWidth="1"/>
    <col min="523" max="523" width="13" style="5" customWidth="1"/>
    <col min="524" max="524" width="13.5703125" style="5" customWidth="1"/>
    <col min="525" max="525" width="15.5703125" style="5" customWidth="1"/>
    <col min="526" max="526" width="14" style="5" customWidth="1"/>
    <col min="527" max="528" width="23.28515625" style="5"/>
    <col min="529" max="529" width="29" style="5" customWidth="1"/>
    <col min="530" max="768" width="23.28515625" style="5"/>
    <col min="769" max="769" width="1" style="5" customWidth="1"/>
    <col min="770" max="770" width="5.140625" style="5" customWidth="1"/>
    <col min="771" max="771" width="20.42578125" style="5" customWidth="1"/>
    <col min="772" max="772" width="20.5703125" style="5" customWidth="1"/>
    <col min="773" max="773" width="7.140625" style="5" customWidth="1"/>
    <col min="774" max="774" width="15" style="5" customWidth="1"/>
    <col min="775" max="775" width="15.5703125" style="5" customWidth="1"/>
    <col min="776" max="776" width="12.5703125" style="5" customWidth="1"/>
    <col min="777" max="777" width="11.28515625" style="5" customWidth="1"/>
    <col min="778" max="778" width="11" style="5" customWidth="1"/>
    <col min="779" max="779" width="13" style="5" customWidth="1"/>
    <col min="780" max="780" width="13.5703125" style="5" customWidth="1"/>
    <col min="781" max="781" width="15.5703125" style="5" customWidth="1"/>
    <col min="782" max="782" width="14" style="5" customWidth="1"/>
    <col min="783" max="784" width="23.28515625" style="5"/>
    <col min="785" max="785" width="29" style="5" customWidth="1"/>
    <col min="786" max="1024" width="23.28515625" style="5"/>
    <col min="1025" max="1025" width="1" style="5" customWidth="1"/>
    <col min="1026" max="1026" width="5.140625" style="5" customWidth="1"/>
    <col min="1027" max="1027" width="20.42578125" style="5" customWidth="1"/>
    <col min="1028" max="1028" width="20.5703125" style="5" customWidth="1"/>
    <col min="1029" max="1029" width="7.140625" style="5" customWidth="1"/>
    <col min="1030" max="1030" width="15" style="5" customWidth="1"/>
    <col min="1031" max="1031" width="15.5703125" style="5" customWidth="1"/>
    <col min="1032" max="1032" width="12.5703125" style="5" customWidth="1"/>
    <col min="1033" max="1033" width="11.28515625" style="5" customWidth="1"/>
    <col min="1034" max="1034" width="11" style="5" customWidth="1"/>
    <col min="1035" max="1035" width="13" style="5" customWidth="1"/>
    <col min="1036" max="1036" width="13.5703125" style="5" customWidth="1"/>
    <col min="1037" max="1037" width="15.5703125" style="5" customWidth="1"/>
    <col min="1038" max="1038" width="14" style="5" customWidth="1"/>
    <col min="1039" max="1040" width="23.28515625" style="5"/>
    <col min="1041" max="1041" width="29" style="5" customWidth="1"/>
    <col min="1042" max="1280" width="23.28515625" style="5"/>
    <col min="1281" max="1281" width="1" style="5" customWidth="1"/>
    <col min="1282" max="1282" width="5.140625" style="5" customWidth="1"/>
    <col min="1283" max="1283" width="20.42578125" style="5" customWidth="1"/>
    <col min="1284" max="1284" width="20.5703125" style="5" customWidth="1"/>
    <col min="1285" max="1285" width="7.140625" style="5" customWidth="1"/>
    <col min="1286" max="1286" width="15" style="5" customWidth="1"/>
    <col min="1287" max="1287" width="15.5703125" style="5" customWidth="1"/>
    <col min="1288" max="1288" width="12.5703125" style="5" customWidth="1"/>
    <col min="1289" max="1289" width="11.28515625" style="5" customWidth="1"/>
    <col min="1290" max="1290" width="11" style="5" customWidth="1"/>
    <col min="1291" max="1291" width="13" style="5" customWidth="1"/>
    <col min="1292" max="1292" width="13.5703125" style="5" customWidth="1"/>
    <col min="1293" max="1293" width="15.5703125" style="5" customWidth="1"/>
    <col min="1294" max="1294" width="14" style="5" customWidth="1"/>
    <col min="1295" max="1296" width="23.28515625" style="5"/>
    <col min="1297" max="1297" width="29" style="5" customWidth="1"/>
    <col min="1298" max="1536" width="23.28515625" style="5"/>
    <col min="1537" max="1537" width="1" style="5" customWidth="1"/>
    <col min="1538" max="1538" width="5.140625" style="5" customWidth="1"/>
    <col min="1539" max="1539" width="20.42578125" style="5" customWidth="1"/>
    <col min="1540" max="1540" width="20.5703125" style="5" customWidth="1"/>
    <col min="1541" max="1541" width="7.140625" style="5" customWidth="1"/>
    <col min="1542" max="1542" width="15" style="5" customWidth="1"/>
    <col min="1543" max="1543" width="15.5703125" style="5" customWidth="1"/>
    <col min="1544" max="1544" width="12.5703125" style="5" customWidth="1"/>
    <col min="1545" max="1545" width="11.28515625" style="5" customWidth="1"/>
    <col min="1546" max="1546" width="11" style="5" customWidth="1"/>
    <col min="1547" max="1547" width="13" style="5" customWidth="1"/>
    <col min="1548" max="1548" width="13.5703125" style="5" customWidth="1"/>
    <col min="1549" max="1549" width="15.5703125" style="5" customWidth="1"/>
    <col min="1550" max="1550" width="14" style="5" customWidth="1"/>
    <col min="1551" max="1552" width="23.28515625" style="5"/>
    <col min="1553" max="1553" width="29" style="5" customWidth="1"/>
    <col min="1554" max="1792" width="23.28515625" style="5"/>
    <col min="1793" max="1793" width="1" style="5" customWidth="1"/>
    <col min="1794" max="1794" width="5.140625" style="5" customWidth="1"/>
    <col min="1795" max="1795" width="20.42578125" style="5" customWidth="1"/>
    <col min="1796" max="1796" width="20.5703125" style="5" customWidth="1"/>
    <col min="1797" max="1797" width="7.140625" style="5" customWidth="1"/>
    <col min="1798" max="1798" width="15" style="5" customWidth="1"/>
    <col min="1799" max="1799" width="15.5703125" style="5" customWidth="1"/>
    <col min="1800" max="1800" width="12.5703125" style="5" customWidth="1"/>
    <col min="1801" max="1801" width="11.28515625" style="5" customWidth="1"/>
    <col min="1802" max="1802" width="11" style="5" customWidth="1"/>
    <col min="1803" max="1803" width="13" style="5" customWidth="1"/>
    <col min="1804" max="1804" width="13.5703125" style="5" customWidth="1"/>
    <col min="1805" max="1805" width="15.5703125" style="5" customWidth="1"/>
    <col min="1806" max="1806" width="14" style="5" customWidth="1"/>
    <col min="1807" max="1808" width="23.28515625" style="5"/>
    <col min="1809" max="1809" width="29" style="5" customWidth="1"/>
    <col min="1810" max="2048" width="23.28515625" style="5"/>
    <col min="2049" max="2049" width="1" style="5" customWidth="1"/>
    <col min="2050" max="2050" width="5.140625" style="5" customWidth="1"/>
    <col min="2051" max="2051" width="20.42578125" style="5" customWidth="1"/>
    <col min="2052" max="2052" width="20.5703125" style="5" customWidth="1"/>
    <col min="2053" max="2053" width="7.140625" style="5" customWidth="1"/>
    <col min="2054" max="2054" width="15" style="5" customWidth="1"/>
    <col min="2055" max="2055" width="15.5703125" style="5" customWidth="1"/>
    <col min="2056" max="2056" width="12.5703125" style="5" customWidth="1"/>
    <col min="2057" max="2057" width="11.28515625" style="5" customWidth="1"/>
    <col min="2058" max="2058" width="11" style="5" customWidth="1"/>
    <col min="2059" max="2059" width="13" style="5" customWidth="1"/>
    <col min="2060" max="2060" width="13.5703125" style="5" customWidth="1"/>
    <col min="2061" max="2061" width="15.5703125" style="5" customWidth="1"/>
    <col min="2062" max="2062" width="14" style="5" customWidth="1"/>
    <col min="2063" max="2064" width="23.28515625" style="5"/>
    <col min="2065" max="2065" width="29" style="5" customWidth="1"/>
    <col min="2066" max="2304" width="23.28515625" style="5"/>
    <col min="2305" max="2305" width="1" style="5" customWidth="1"/>
    <col min="2306" max="2306" width="5.140625" style="5" customWidth="1"/>
    <col min="2307" max="2307" width="20.42578125" style="5" customWidth="1"/>
    <col min="2308" max="2308" width="20.5703125" style="5" customWidth="1"/>
    <col min="2309" max="2309" width="7.140625" style="5" customWidth="1"/>
    <col min="2310" max="2310" width="15" style="5" customWidth="1"/>
    <col min="2311" max="2311" width="15.5703125" style="5" customWidth="1"/>
    <col min="2312" max="2312" width="12.5703125" style="5" customWidth="1"/>
    <col min="2313" max="2313" width="11.28515625" style="5" customWidth="1"/>
    <col min="2314" max="2314" width="11" style="5" customWidth="1"/>
    <col min="2315" max="2315" width="13" style="5" customWidth="1"/>
    <col min="2316" max="2316" width="13.5703125" style="5" customWidth="1"/>
    <col min="2317" max="2317" width="15.5703125" style="5" customWidth="1"/>
    <col min="2318" max="2318" width="14" style="5" customWidth="1"/>
    <col min="2319" max="2320" width="23.28515625" style="5"/>
    <col min="2321" max="2321" width="29" style="5" customWidth="1"/>
    <col min="2322" max="2560" width="23.28515625" style="5"/>
    <col min="2561" max="2561" width="1" style="5" customWidth="1"/>
    <col min="2562" max="2562" width="5.140625" style="5" customWidth="1"/>
    <col min="2563" max="2563" width="20.42578125" style="5" customWidth="1"/>
    <col min="2564" max="2564" width="20.5703125" style="5" customWidth="1"/>
    <col min="2565" max="2565" width="7.140625" style="5" customWidth="1"/>
    <col min="2566" max="2566" width="15" style="5" customWidth="1"/>
    <col min="2567" max="2567" width="15.5703125" style="5" customWidth="1"/>
    <col min="2568" max="2568" width="12.5703125" style="5" customWidth="1"/>
    <col min="2569" max="2569" width="11.28515625" style="5" customWidth="1"/>
    <col min="2570" max="2570" width="11" style="5" customWidth="1"/>
    <col min="2571" max="2571" width="13" style="5" customWidth="1"/>
    <col min="2572" max="2572" width="13.5703125" style="5" customWidth="1"/>
    <col min="2573" max="2573" width="15.5703125" style="5" customWidth="1"/>
    <col min="2574" max="2574" width="14" style="5" customWidth="1"/>
    <col min="2575" max="2576" width="23.28515625" style="5"/>
    <col min="2577" max="2577" width="29" style="5" customWidth="1"/>
    <col min="2578" max="2816" width="23.28515625" style="5"/>
    <col min="2817" max="2817" width="1" style="5" customWidth="1"/>
    <col min="2818" max="2818" width="5.140625" style="5" customWidth="1"/>
    <col min="2819" max="2819" width="20.42578125" style="5" customWidth="1"/>
    <col min="2820" max="2820" width="20.5703125" style="5" customWidth="1"/>
    <col min="2821" max="2821" width="7.140625" style="5" customWidth="1"/>
    <col min="2822" max="2822" width="15" style="5" customWidth="1"/>
    <col min="2823" max="2823" width="15.5703125" style="5" customWidth="1"/>
    <col min="2824" max="2824" width="12.5703125" style="5" customWidth="1"/>
    <col min="2825" max="2825" width="11.28515625" style="5" customWidth="1"/>
    <col min="2826" max="2826" width="11" style="5" customWidth="1"/>
    <col min="2827" max="2827" width="13" style="5" customWidth="1"/>
    <col min="2828" max="2828" width="13.5703125" style="5" customWidth="1"/>
    <col min="2829" max="2829" width="15.5703125" style="5" customWidth="1"/>
    <col min="2830" max="2830" width="14" style="5" customWidth="1"/>
    <col min="2831" max="2832" width="23.28515625" style="5"/>
    <col min="2833" max="2833" width="29" style="5" customWidth="1"/>
    <col min="2834" max="3072" width="23.28515625" style="5"/>
    <col min="3073" max="3073" width="1" style="5" customWidth="1"/>
    <col min="3074" max="3074" width="5.140625" style="5" customWidth="1"/>
    <col min="3075" max="3075" width="20.42578125" style="5" customWidth="1"/>
    <col min="3076" max="3076" width="20.5703125" style="5" customWidth="1"/>
    <col min="3077" max="3077" width="7.140625" style="5" customWidth="1"/>
    <col min="3078" max="3078" width="15" style="5" customWidth="1"/>
    <col min="3079" max="3079" width="15.5703125" style="5" customWidth="1"/>
    <col min="3080" max="3080" width="12.5703125" style="5" customWidth="1"/>
    <col min="3081" max="3081" width="11.28515625" style="5" customWidth="1"/>
    <col min="3082" max="3082" width="11" style="5" customWidth="1"/>
    <col min="3083" max="3083" width="13" style="5" customWidth="1"/>
    <col min="3084" max="3084" width="13.5703125" style="5" customWidth="1"/>
    <col min="3085" max="3085" width="15.5703125" style="5" customWidth="1"/>
    <col min="3086" max="3086" width="14" style="5" customWidth="1"/>
    <col min="3087" max="3088" width="23.28515625" style="5"/>
    <col min="3089" max="3089" width="29" style="5" customWidth="1"/>
    <col min="3090" max="3328" width="23.28515625" style="5"/>
    <col min="3329" max="3329" width="1" style="5" customWidth="1"/>
    <col min="3330" max="3330" width="5.140625" style="5" customWidth="1"/>
    <col min="3331" max="3331" width="20.42578125" style="5" customWidth="1"/>
    <col min="3332" max="3332" width="20.5703125" style="5" customWidth="1"/>
    <col min="3333" max="3333" width="7.140625" style="5" customWidth="1"/>
    <col min="3334" max="3334" width="15" style="5" customWidth="1"/>
    <col min="3335" max="3335" width="15.5703125" style="5" customWidth="1"/>
    <col min="3336" max="3336" width="12.5703125" style="5" customWidth="1"/>
    <col min="3337" max="3337" width="11.28515625" style="5" customWidth="1"/>
    <col min="3338" max="3338" width="11" style="5" customWidth="1"/>
    <col min="3339" max="3339" width="13" style="5" customWidth="1"/>
    <col min="3340" max="3340" width="13.5703125" style="5" customWidth="1"/>
    <col min="3341" max="3341" width="15.5703125" style="5" customWidth="1"/>
    <col min="3342" max="3342" width="14" style="5" customWidth="1"/>
    <col min="3343" max="3344" width="23.28515625" style="5"/>
    <col min="3345" max="3345" width="29" style="5" customWidth="1"/>
    <col min="3346" max="3584" width="23.28515625" style="5"/>
    <col min="3585" max="3585" width="1" style="5" customWidth="1"/>
    <col min="3586" max="3586" width="5.140625" style="5" customWidth="1"/>
    <col min="3587" max="3587" width="20.42578125" style="5" customWidth="1"/>
    <col min="3588" max="3588" width="20.5703125" style="5" customWidth="1"/>
    <col min="3589" max="3589" width="7.140625" style="5" customWidth="1"/>
    <col min="3590" max="3590" width="15" style="5" customWidth="1"/>
    <col min="3591" max="3591" width="15.5703125" style="5" customWidth="1"/>
    <col min="3592" max="3592" width="12.5703125" style="5" customWidth="1"/>
    <col min="3593" max="3593" width="11.28515625" style="5" customWidth="1"/>
    <col min="3594" max="3594" width="11" style="5" customWidth="1"/>
    <col min="3595" max="3595" width="13" style="5" customWidth="1"/>
    <col min="3596" max="3596" width="13.5703125" style="5" customWidth="1"/>
    <col min="3597" max="3597" width="15.5703125" style="5" customWidth="1"/>
    <col min="3598" max="3598" width="14" style="5" customWidth="1"/>
    <col min="3599" max="3600" width="23.28515625" style="5"/>
    <col min="3601" max="3601" width="29" style="5" customWidth="1"/>
    <col min="3602" max="3840" width="23.28515625" style="5"/>
    <col min="3841" max="3841" width="1" style="5" customWidth="1"/>
    <col min="3842" max="3842" width="5.140625" style="5" customWidth="1"/>
    <col min="3843" max="3843" width="20.42578125" style="5" customWidth="1"/>
    <col min="3844" max="3844" width="20.5703125" style="5" customWidth="1"/>
    <col min="3845" max="3845" width="7.140625" style="5" customWidth="1"/>
    <col min="3846" max="3846" width="15" style="5" customWidth="1"/>
    <col min="3847" max="3847" width="15.5703125" style="5" customWidth="1"/>
    <col min="3848" max="3848" width="12.5703125" style="5" customWidth="1"/>
    <col min="3849" max="3849" width="11.28515625" style="5" customWidth="1"/>
    <col min="3850" max="3850" width="11" style="5" customWidth="1"/>
    <col min="3851" max="3851" width="13" style="5" customWidth="1"/>
    <col min="3852" max="3852" width="13.5703125" style="5" customWidth="1"/>
    <col min="3853" max="3853" width="15.5703125" style="5" customWidth="1"/>
    <col min="3854" max="3854" width="14" style="5" customWidth="1"/>
    <col min="3855" max="3856" width="23.28515625" style="5"/>
    <col min="3857" max="3857" width="29" style="5" customWidth="1"/>
    <col min="3858" max="4096" width="23.28515625" style="5"/>
    <col min="4097" max="4097" width="1" style="5" customWidth="1"/>
    <col min="4098" max="4098" width="5.140625" style="5" customWidth="1"/>
    <col min="4099" max="4099" width="20.42578125" style="5" customWidth="1"/>
    <col min="4100" max="4100" width="20.5703125" style="5" customWidth="1"/>
    <col min="4101" max="4101" width="7.140625" style="5" customWidth="1"/>
    <col min="4102" max="4102" width="15" style="5" customWidth="1"/>
    <col min="4103" max="4103" width="15.5703125" style="5" customWidth="1"/>
    <col min="4104" max="4104" width="12.5703125" style="5" customWidth="1"/>
    <col min="4105" max="4105" width="11.28515625" style="5" customWidth="1"/>
    <col min="4106" max="4106" width="11" style="5" customWidth="1"/>
    <col min="4107" max="4107" width="13" style="5" customWidth="1"/>
    <col min="4108" max="4108" width="13.5703125" style="5" customWidth="1"/>
    <col min="4109" max="4109" width="15.5703125" style="5" customWidth="1"/>
    <col min="4110" max="4110" width="14" style="5" customWidth="1"/>
    <col min="4111" max="4112" width="23.28515625" style="5"/>
    <col min="4113" max="4113" width="29" style="5" customWidth="1"/>
    <col min="4114" max="4352" width="23.28515625" style="5"/>
    <col min="4353" max="4353" width="1" style="5" customWidth="1"/>
    <col min="4354" max="4354" width="5.140625" style="5" customWidth="1"/>
    <col min="4355" max="4355" width="20.42578125" style="5" customWidth="1"/>
    <col min="4356" max="4356" width="20.5703125" style="5" customWidth="1"/>
    <col min="4357" max="4357" width="7.140625" style="5" customWidth="1"/>
    <col min="4358" max="4358" width="15" style="5" customWidth="1"/>
    <col min="4359" max="4359" width="15.5703125" style="5" customWidth="1"/>
    <col min="4360" max="4360" width="12.5703125" style="5" customWidth="1"/>
    <col min="4361" max="4361" width="11.28515625" style="5" customWidth="1"/>
    <col min="4362" max="4362" width="11" style="5" customWidth="1"/>
    <col min="4363" max="4363" width="13" style="5" customWidth="1"/>
    <col min="4364" max="4364" width="13.5703125" style="5" customWidth="1"/>
    <col min="4365" max="4365" width="15.5703125" style="5" customWidth="1"/>
    <col min="4366" max="4366" width="14" style="5" customWidth="1"/>
    <col min="4367" max="4368" width="23.28515625" style="5"/>
    <col min="4369" max="4369" width="29" style="5" customWidth="1"/>
    <col min="4370" max="4608" width="23.28515625" style="5"/>
    <col min="4609" max="4609" width="1" style="5" customWidth="1"/>
    <col min="4610" max="4610" width="5.140625" style="5" customWidth="1"/>
    <col min="4611" max="4611" width="20.42578125" style="5" customWidth="1"/>
    <col min="4612" max="4612" width="20.5703125" style="5" customWidth="1"/>
    <col min="4613" max="4613" width="7.140625" style="5" customWidth="1"/>
    <col min="4614" max="4614" width="15" style="5" customWidth="1"/>
    <col min="4615" max="4615" width="15.5703125" style="5" customWidth="1"/>
    <col min="4616" max="4616" width="12.5703125" style="5" customWidth="1"/>
    <col min="4617" max="4617" width="11.28515625" style="5" customWidth="1"/>
    <col min="4618" max="4618" width="11" style="5" customWidth="1"/>
    <col min="4619" max="4619" width="13" style="5" customWidth="1"/>
    <col min="4620" max="4620" width="13.5703125" style="5" customWidth="1"/>
    <col min="4621" max="4621" width="15.5703125" style="5" customWidth="1"/>
    <col min="4622" max="4622" width="14" style="5" customWidth="1"/>
    <col min="4623" max="4624" width="23.28515625" style="5"/>
    <col min="4625" max="4625" width="29" style="5" customWidth="1"/>
    <col min="4626" max="4864" width="23.28515625" style="5"/>
    <col min="4865" max="4865" width="1" style="5" customWidth="1"/>
    <col min="4866" max="4866" width="5.140625" style="5" customWidth="1"/>
    <col min="4867" max="4867" width="20.42578125" style="5" customWidth="1"/>
    <col min="4868" max="4868" width="20.5703125" style="5" customWidth="1"/>
    <col min="4869" max="4869" width="7.140625" style="5" customWidth="1"/>
    <col min="4870" max="4870" width="15" style="5" customWidth="1"/>
    <col min="4871" max="4871" width="15.5703125" style="5" customWidth="1"/>
    <col min="4872" max="4872" width="12.5703125" style="5" customWidth="1"/>
    <col min="4873" max="4873" width="11.28515625" style="5" customWidth="1"/>
    <col min="4874" max="4874" width="11" style="5" customWidth="1"/>
    <col min="4875" max="4875" width="13" style="5" customWidth="1"/>
    <col min="4876" max="4876" width="13.5703125" style="5" customWidth="1"/>
    <col min="4877" max="4877" width="15.5703125" style="5" customWidth="1"/>
    <col min="4878" max="4878" width="14" style="5" customWidth="1"/>
    <col min="4879" max="4880" width="23.28515625" style="5"/>
    <col min="4881" max="4881" width="29" style="5" customWidth="1"/>
    <col min="4882" max="5120" width="23.28515625" style="5"/>
    <col min="5121" max="5121" width="1" style="5" customWidth="1"/>
    <col min="5122" max="5122" width="5.140625" style="5" customWidth="1"/>
    <col min="5123" max="5123" width="20.42578125" style="5" customWidth="1"/>
    <col min="5124" max="5124" width="20.5703125" style="5" customWidth="1"/>
    <col min="5125" max="5125" width="7.140625" style="5" customWidth="1"/>
    <col min="5126" max="5126" width="15" style="5" customWidth="1"/>
    <col min="5127" max="5127" width="15.5703125" style="5" customWidth="1"/>
    <col min="5128" max="5128" width="12.5703125" style="5" customWidth="1"/>
    <col min="5129" max="5129" width="11.28515625" style="5" customWidth="1"/>
    <col min="5130" max="5130" width="11" style="5" customWidth="1"/>
    <col min="5131" max="5131" width="13" style="5" customWidth="1"/>
    <col min="5132" max="5132" width="13.5703125" style="5" customWidth="1"/>
    <col min="5133" max="5133" width="15.5703125" style="5" customWidth="1"/>
    <col min="5134" max="5134" width="14" style="5" customWidth="1"/>
    <col min="5135" max="5136" width="23.28515625" style="5"/>
    <col min="5137" max="5137" width="29" style="5" customWidth="1"/>
    <col min="5138" max="5376" width="23.28515625" style="5"/>
    <col min="5377" max="5377" width="1" style="5" customWidth="1"/>
    <col min="5378" max="5378" width="5.140625" style="5" customWidth="1"/>
    <col min="5379" max="5379" width="20.42578125" style="5" customWidth="1"/>
    <col min="5380" max="5380" width="20.5703125" style="5" customWidth="1"/>
    <col min="5381" max="5381" width="7.140625" style="5" customWidth="1"/>
    <col min="5382" max="5382" width="15" style="5" customWidth="1"/>
    <col min="5383" max="5383" width="15.5703125" style="5" customWidth="1"/>
    <col min="5384" max="5384" width="12.5703125" style="5" customWidth="1"/>
    <col min="5385" max="5385" width="11.28515625" style="5" customWidth="1"/>
    <col min="5386" max="5386" width="11" style="5" customWidth="1"/>
    <col min="5387" max="5387" width="13" style="5" customWidth="1"/>
    <col min="5388" max="5388" width="13.5703125" style="5" customWidth="1"/>
    <col min="5389" max="5389" width="15.5703125" style="5" customWidth="1"/>
    <col min="5390" max="5390" width="14" style="5" customWidth="1"/>
    <col min="5391" max="5392" width="23.28515625" style="5"/>
    <col min="5393" max="5393" width="29" style="5" customWidth="1"/>
    <col min="5394" max="5632" width="23.28515625" style="5"/>
    <col min="5633" max="5633" width="1" style="5" customWidth="1"/>
    <col min="5634" max="5634" width="5.140625" style="5" customWidth="1"/>
    <col min="5635" max="5635" width="20.42578125" style="5" customWidth="1"/>
    <col min="5636" max="5636" width="20.5703125" style="5" customWidth="1"/>
    <col min="5637" max="5637" width="7.140625" style="5" customWidth="1"/>
    <col min="5638" max="5638" width="15" style="5" customWidth="1"/>
    <col min="5639" max="5639" width="15.5703125" style="5" customWidth="1"/>
    <col min="5640" max="5640" width="12.5703125" style="5" customWidth="1"/>
    <col min="5641" max="5641" width="11.28515625" style="5" customWidth="1"/>
    <col min="5642" max="5642" width="11" style="5" customWidth="1"/>
    <col min="5643" max="5643" width="13" style="5" customWidth="1"/>
    <col min="5644" max="5644" width="13.5703125" style="5" customWidth="1"/>
    <col min="5645" max="5645" width="15.5703125" style="5" customWidth="1"/>
    <col min="5646" max="5646" width="14" style="5" customWidth="1"/>
    <col min="5647" max="5648" width="23.28515625" style="5"/>
    <col min="5649" max="5649" width="29" style="5" customWidth="1"/>
    <col min="5650" max="5888" width="23.28515625" style="5"/>
    <col min="5889" max="5889" width="1" style="5" customWidth="1"/>
    <col min="5890" max="5890" width="5.140625" style="5" customWidth="1"/>
    <col min="5891" max="5891" width="20.42578125" style="5" customWidth="1"/>
    <col min="5892" max="5892" width="20.5703125" style="5" customWidth="1"/>
    <col min="5893" max="5893" width="7.140625" style="5" customWidth="1"/>
    <col min="5894" max="5894" width="15" style="5" customWidth="1"/>
    <col min="5895" max="5895" width="15.5703125" style="5" customWidth="1"/>
    <col min="5896" max="5896" width="12.5703125" style="5" customWidth="1"/>
    <col min="5897" max="5897" width="11.28515625" style="5" customWidth="1"/>
    <col min="5898" max="5898" width="11" style="5" customWidth="1"/>
    <col min="5899" max="5899" width="13" style="5" customWidth="1"/>
    <col min="5900" max="5900" width="13.5703125" style="5" customWidth="1"/>
    <col min="5901" max="5901" width="15.5703125" style="5" customWidth="1"/>
    <col min="5902" max="5902" width="14" style="5" customWidth="1"/>
    <col min="5903" max="5904" width="23.28515625" style="5"/>
    <col min="5905" max="5905" width="29" style="5" customWidth="1"/>
    <col min="5906" max="6144" width="23.28515625" style="5"/>
    <col min="6145" max="6145" width="1" style="5" customWidth="1"/>
    <col min="6146" max="6146" width="5.140625" style="5" customWidth="1"/>
    <col min="6147" max="6147" width="20.42578125" style="5" customWidth="1"/>
    <col min="6148" max="6148" width="20.5703125" style="5" customWidth="1"/>
    <col min="6149" max="6149" width="7.140625" style="5" customWidth="1"/>
    <col min="6150" max="6150" width="15" style="5" customWidth="1"/>
    <col min="6151" max="6151" width="15.5703125" style="5" customWidth="1"/>
    <col min="6152" max="6152" width="12.5703125" style="5" customWidth="1"/>
    <col min="6153" max="6153" width="11.28515625" style="5" customWidth="1"/>
    <col min="6154" max="6154" width="11" style="5" customWidth="1"/>
    <col min="6155" max="6155" width="13" style="5" customWidth="1"/>
    <col min="6156" max="6156" width="13.5703125" style="5" customWidth="1"/>
    <col min="6157" max="6157" width="15.5703125" style="5" customWidth="1"/>
    <col min="6158" max="6158" width="14" style="5" customWidth="1"/>
    <col min="6159" max="6160" width="23.28515625" style="5"/>
    <col min="6161" max="6161" width="29" style="5" customWidth="1"/>
    <col min="6162" max="6400" width="23.28515625" style="5"/>
    <col min="6401" max="6401" width="1" style="5" customWidth="1"/>
    <col min="6402" max="6402" width="5.140625" style="5" customWidth="1"/>
    <col min="6403" max="6403" width="20.42578125" style="5" customWidth="1"/>
    <col min="6404" max="6404" width="20.5703125" style="5" customWidth="1"/>
    <col min="6405" max="6405" width="7.140625" style="5" customWidth="1"/>
    <col min="6406" max="6406" width="15" style="5" customWidth="1"/>
    <col min="6407" max="6407" width="15.5703125" style="5" customWidth="1"/>
    <col min="6408" max="6408" width="12.5703125" style="5" customWidth="1"/>
    <col min="6409" max="6409" width="11.28515625" style="5" customWidth="1"/>
    <col min="6410" max="6410" width="11" style="5" customWidth="1"/>
    <col min="6411" max="6411" width="13" style="5" customWidth="1"/>
    <col min="6412" max="6412" width="13.5703125" style="5" customWidth="1"/>
    <col min="6413" max="6413" width="15.5703125" style="5" customWidth="1"/>
    <col min="6414" max="6414" width="14" style="5" customWidth="1"/>
    <col min="6415" max="6416" width="23.28515625" style="5"/>
    <col min="6417" max="6417" width="29" style="5" customWidth="1"/>
    <col min="6418" max="6656" width="23.28515625" style="5"/>
    <col min="6657" max="6657" width="1" style="5" customWidth="1"/>
    <col min="6658" max="6658" width="5.140625" style="5" customWidth="1"/>
    <col min="6659" max="6659" width="20.42578125" style="5" customWidth="1"/>
    <col min="6660" max="6660" width="20.5703125" style="5" customWidth="1"/>
    <col min="6661" max="6661" width="7.140625" style="5" customWidth="1"/>
    <col min="6662" max="6662" width="15" style="5" customWidth="1"/>
    <col min="6663" max="6663" width="15.5703125" style="5" customWidth="1"/>
    <col min="6664" max="6664" width="12.5703125" style="5" customWidth="1"/>
    <col min="6665" max="6665" width="11.28515625" style="5" customWidth="1"/>
    <col min="6666" max="6666" width="11" style="5" customWidth="1"/>
    <col min="6667" max="6667" width="13" style="5" customWidth="1"/>
    <col min="6668" max="6668" width="13.5703125" style="5" customWidth="1"/>
    <col min="6669" max="6669" width="15.5703125" style="5" customWidth="1"/>
    <col min="6670" max="6670" width="14" style="5" customWidth="1"/>
    <col min="6671" max="6672" width="23.28515625" style="5"/>
    <col min="6673" max="6673" width="29" style="5" customWidth="1"/>
    <col min="6674" max="6912" width="23.28515625" style="5"/>
    <col min="6913" max="6913" width="1" style="5" customWidth="1"/>
    <col min="6914" max="6914" width="5.140625" style="5" customWidth="1"/>
    <col min="6915" max="6915" width="20.42578125" style="5" customWidth="1"/>
    <col min="6916" max="6916" width="20.5703125" style="5" customWidth="1"/>
    <col min="6917" max="6917" width="7.140625" style="5" customWidth="1"/>
    <col min="6918" max="6918" width="15" style="5" customWidth="1"/>
    <col min="6919" max="6919" width="15.5703125" style="5" customWidth="1"/>
    <col min="6920" max="6920" width="12.5703125" style="5" customWidth="1"/>
    <col min="6921" max="6921" width="11.28515625" style="5" customWidth="1"/>
    <col min="6922" max="6922" width="11" style="5" customWidth="1"/>
    <col min="6923" max="6923" width="13" style="5" customWidth="1"/>
    <col min="6924" max="6924" width="13.5703125" style="5" customWidth="1"/>
    <col min="6925" max="6925" width="15.5703125" style="5" customWidth="1"/>
    <col min="6926" max="6926" width="14" style="5" customWidth="1"/>
    <col min="6927" max="6928" width="23.28515625" style="5"/>
    <col min="6929" max="6929" width="29" style="5" customWidth="1"/>
    <col min="6930" max="7168" width="23.28515625" style="5"/>
    <col min="7169" max="7169" width="1" style="5" customWidth="1"/>
    <col min="7170" max="7170" width="5.140625" style="5" customWidth="1"/>
    <col min="7171" max="7171" width="20.42578125" style="5" customWidth="1"/>
    <col min="7172" max="7172" width="20.5703125" style="5" customWidth="1"/>
    <col min="7173" max="7173" width="7.140625" style="5" customWidth="1"/>
    <col min="7174" max="7174" width="15" style="5" customWidth="1"/>
    <col min="7175" max="7175" width="15.5703125" style="5" customWidth="1"/>
    <col min="7176" max="7176" width="12.5703125" style="5" customWidth="1"/>
    <col min="7177" max="7177" width="11.28515625" style="5" customWidth="1"/>
    <col min="7178" max="7178" width="11" style="5" customWidth="1"/>
    <col min="7179" max="7179" width="13" style="5" customWidth="1"/>
    <col min="7180" max="7180" width="13.5703125" style="5" customWidth="1"/>
    <col min="7181" max="7181" width="15.5703125" style="5" customWidth="1"/>
    <col min="7182" max="7182" width="14" style="5" customWidth="1"/>
    <col min="7183" max="7184" width="23.28515625" style="5"/>
    <col min="7185" max="7185" width="29" style="5" customWidth="1"/>
    <col min="7186" max="7424" width="23.28515625" style="5"/>
    <col min="7425" max="7425" width="1" style="5" customWidth="1"/>
    <col min="7426" max="7426" width="5.140625" style="5" customWidth="1"/>
    <col min="7427" max="7427" width="20.42578125" style="5" customWidth="1"/>
    <col min="7428" max="7428" width="20.5703125" style="5" customWidth="1"/>
    <col min="7429" max="7429" width="7.140625" style="5" customWidth="1"/>
    <col min="7430" max="7430" width="15" style="5" customWidth="1"/>
    <col min="7431" max="7431" width="15.5703125" style="5" customWidth="1"/>
    <col min="7432" max="7432" width="12.5703125" style="5" customWidth="1"/>
    <col min="7433" max="7433" width="11.28515625" style="5" customWidth="1"/>
    <col min="7434" max="7434" width="11" style="5" customWidth="1"/>
    <col min="7435" max="7435" width="13" style="5" customWidth="1"/>
    <col min="7436" max="7436" width="13.5703125" style="5" customWidth="1"/>
    <col min="7437" max="7437" width="15.5703125" style="5" customWidth="1"/>
    <col min="7438" max="7438" width="14" style="5" customWidth="1"/>
    <col min="7439" max="7440" width="23.28515625" style="5"/>
    <col min="7441" max="7441" width="29" style="5" customWidth="1"/>
    <col min="7442" max="7680" width="23.28515625" style="5"/>
    <col min="7681" max="7681" width="1" style="5" customWidth="1"/>
    <col min="7682" max="7682" width="5.140625" style="5" customWidth="1"/>
    <col min="7683" max="7683" width="20.42578125" style="5" customWidth="1"/>
    <col min="7684" max="7684" width="20.5703125" style="5" customWidth="1"/>
    <col min="7685" max="7685" width="7.140625" style="5" customWidth="1"/>
    <col min="7686" max="7686" width="15" style="5" customWidth="1"/>
    <col min="7687" max="7687" width="15.5703125" style="5" customWidth="1"/>
    <col min="7688" max="7688" width="12.5703125" style="5" customWidth="1"/>
    <col min="7689" max="7689" width="11.28515625" style="5" customWidth="1"/>
    <col min="7690" max="7690" width="11" style="5" customWidth="1"/>
    <col min="7691" max="7691" width="13" style="5" customWidth="1"/>
    <col min="7692" max="7692" width="13.5703125" style="5" customWidth="1"/>
    <col min="7693" max="7693" width="15.5703125" style="5" customWidth="1"/>
    <col min="7694" max="7694" width="14" style="5" customWidth="1"/>
    <col min="7695" max="7696" width="23.28515625" style="5"/>
    <col min="7697" max="7697" width="29" style="5" customWidth="1"/>
    <col min="7698" max="7936" width="23.28515625" style="5"/>
    <col min="7937" max="7937" width="1" style="5" customWidth="1"/>
    <col min="7938" max="7938" width="5.140625" style="5" customWidth="1"/>
    <col min="7939" max="7939" width="20.42578125" style="5" customWidth="1"/>
    <col min="7940" max="7940" width="20.5703125" style="5" customWidth="1"/>
    <col min="7941" max="7941" width="7.140625" style="5" customWidth="1"/>
    <col min="7942" max="7942" width="15" style="5" customWidth="1"/>
    <col min="7943" max="7943" width="15.5703125" style="5" customWidth="1"/>
    <col min="7944" max="7944" width="12.5703125" style="5" customWidth="1"/>
    <col min="7945" max="7945" width="11.28515625" style="5" customWidth="1"/>
    <col min="7946" max="7946" width="11" style="5" customWidth="1"/>
    <col min="7947" max="7947" width="13" style="5" customWidth="1"/>
    <col min="7948" max="7948" width="13.5703125" style="5" customWidth="1"/>
    <col min="7949" max="7949" width="15.5703125" style="5" customWidth="1"/>
    <col min="7950" max="7950" width="14" style="5" customWidth="1"/>
    <col min="7951" max="7952" width="23.28515625" style="5"/>
    <col min="7953" max="7953" width="29" style="5" customWidth="1"/>
    <col min="7954" max="8192" width="23.28515625" style="5"/>
    <col min="8193" max="8193" width="1" style="5" customWidth="1"/>
    <col min="8194" max="8194" width="5.140625" style="5" customWidth="1"/>
    <col min="8195" max="8195" width="20.42578125" style="5" customWidth="1"/>
    <col min="8196" max="8196" width="20.5703125" style="5" customWidth="1"/>
    <col min="8197" max="8197" width="7.140625" style="5" customWidth="1"/>
    <col min="8198" max="8198" width="15" style="5" customWidth="1"/>
    <col min="8199" max="8199" width="15.5703125" style="5" customWidth="1"/>
    <col min="8200" max="8200" width="12.5703125" style="5" customWidth="1"/>
    <col min="8201" max="8201" width="11.28515625" style="5" customWidth="1"/>
    <col min="8202" max="8202" width="11" style="5" customWidth="1"/>
    <col min="8203" max="8203" width="13" style="5" customWidth="1"/>
    <col min="8204" max="8204" width="13.5703125" style="5" customWidth="1"/>
    <col min="8205" max="8205" width="15.5703125" style="5" customWidth="1"/>
    <col min="8206" max="8206" width="14" style="5" customWidth="1"/>
    <col min="8207" max="8208" width="23.28515625" style="5"/>
    <col min="8209" max="8209" width="29" style="5" customWidth="1"/>
    <col min="8210" max="8448" width="23.28515625" style="5"/>
    <col min="8449" max="8449" width="1" style="5" customWidth="1"/>
    <col min="8450" max="8450" width="5.140625" style="5" customWidth="1"/>
    <col min="8451" max="8451" width="20.42578125" style="5" customWidth="1"/>
    <col min="8452" max="8452" width="20.5703125" style="5" customWidth="1"/>
    <col min="8453" max="8453" width="7.140625" style="5" customWidth="1"/>
    <col min="8454" max="8454" width="15" style="5" customWidth="1"/>
    <col min="8455" max="8455" width="15.5703125" style="5" customWidth="1"/>
    <col min="8456" max="8456" width="12.5703125" style="5" customWidth="1"/>
    <col min="8457" max="8457" width="11.28515625" style="5" customWidth="1"/>
    <col min="8458" max="8458" width="11" style="5" customWidth="1"/>
    <col min="8459" max="8459" width="13" style="5" customWidth="1"/>
    <col min="8460" max="8460" width="13.5703125" style="5" customWidth="1"/>
    <col min="8461" max="8461" width="15.5703125" style="5" customWidth="1"/>
    <col min="8462" max="8462" width="14" style="5" customWidth="1"/>
    <col min="8463" max="8464" width="23.28515625" style="5"/>
    <col min="8465" max="8465" width="29" style="5" customWidth="1"/>
    <col min="8466" max="8704" width="23.28515625" style="5"/>
    <col min="8705" max="8705" width="1" style="5" customWidth="1"/>
    <col min="8706" max="8706" width="5.140625" style="5" customWidth="1"/>
    <col min="8707" max="8707" width="20.42578125" style="5" customWidth="1"/>
    <col min="8708" max="8708" width="20.5703125" style="5" customWidth="1"/>
    <col min="8709" max="8709" width="7.140625" style="5" customWidth="1"/>
    <col min="8710" max="8710" width="15" style="5" customWidth="1"/>
    <col min="8711" max="8711" width="15.5703125" style="5" customWidth="1"/>
    <col min="8712" max="8712" width="12.5703125" style="5" customWidth="1"/>
    <col min="8713" max="8713" width="11.28515625" style="5" customWidth="1"/>
    <col min="8714" max="8714" width="11" style="5" customWidth="1"/>
    <col min="8715" max="8715" width="13" style="5" customWidth="1"/>
    <col min="8716" max="8716" width="13.5703125" style="5" customWidth="1"/>
    <col min="8717" max="8717" width="15.5703125" style="5" customWidth="1"/>
    <col min="8718" max="8718" width="14" style="5" customWidth="1"/>
    <col min="8719" max="8720" width="23.28515625" style="5"/>
    <col min="8721" max="8721" width="29" style="5" customWidth="1"/>
    <col min="8722" max="8960" width="23.28515625" style="5"/>
    <col min="8961" max="8961" width="1" style="5" customWidth="1"/>
    <col min="8962" max="8962" width="5.140625" style="5" customWidth="1"/>
    <col min="8963" max="8963" width="20.42578125" style="5" customWidth="1"/>
    <col min="8964" max="8964" width="20.5703125" style="5" customWidth="1"/>
    <col min="8965" max="8965" width="7.140625" style="5" customWidth="1"/>
    <col min="8966" max="8966" width="15" style="5" customWidth="1"/>
    <col min="8967" max="8967" width="15.5703125" style="5" customWidth="1"/>
    <col min="8968" max="8968" width="12.5703125" style="5" customWidth="1"/>
    <col min="8969" max="8969" width="11.28515625" style="5" customWidth="1"/>
    <col min="8970" max="8970" width="11" style="5" customWidth="1"/>
    <col min="8971" max="8971" width="13" style="5" customWidth="1"/>
    <col min="8972" max="8972" width="13.5703125" style="5" customWidth="1"/>
    <col min="8973" max="8973" width="15.5703125" style="5" customWidth="1"/>
    <col min="8974" max="8974" width="14" style="5" customWidth="1"/>
    <col min="8975" max="8976" width="23.28515625" style="5"/>
    <col min="8977" max="8977" width="29" style="5" customWidth="1"/>
    <col min="8978" max="9216" width="23.28515625" style="5"/>
    <col min="9217" max="9217" width="1" style="5" customWidth="1"/>
    <col min="9218" max="9218" width="5.140625" style="5" customWidth="1"/>
    <col min="9219" max="9219" width="20.42578125" style="5" customWidth="1"/>
    <col min="9220" max="9220" width="20.5703125" style="5" customWidth="1"/>
    <col min="9221" max="9221" width="7.140625" style="5" customWidth="1"/>
    <col min="9222" max="9222" width="15" style="5" customWidth="1"/>
    <col min="9223" max="9223" width="15.5703125" style="5" customWidth="1"/>
    <col min="9224" max="9224" width="12.5703125" style="5" customWidth="1"/>
    <col min="9225" max="9225" width="11.28515625" style="5" customWidth="1"/>
    <col min="9226" max="9226" width="11" style="5" customWidth="1"/>
    <col min="9227" max="9227" width="13" style="5" customWidth="1"/>
    <col min="9228" max="9228" width="13.5703125" style="5" customWidth="1"/>
    <col min="9229" max="9229" width="15.5703125" style="5" customWidth="1"/>
    <col min="9230" max="9230" width="14" style="5" customWidth="1"/>
    <col min="9231" max="9232" width="23.28515625" style="5"/>
    <col min="9233" max="9233" width="29" style="5" customWidth="1"/>
    <col min="9234" max="9472" width="23.28515625" style="5"/>
    <col min="9473" max="9473" width="1" style="5" customWidth="1"/>
    <col min="9474" max="9474" width="5.140625" style="5" customWidth="1"/>
    <col min="9475" max="9475" width="20.42578125" style="5" customWidth="1"/>
    <col min="9476" max="9476" width="20.5703125" style="5" customWidth="1"/>
    <col min="9477" max="9477" width="7.140625" style="5" customWidth="1"/>
    <col min="9478" max="9478" width="15" style="5" customWidth="1"/>
    <col min="9479" max="9479" width="15.5703125" style="5" customWidth="1"/>
    <col min="9480" max="9480" width="12.5703125" style="5" customWidth="1"/>
    <col min="9481" max="9481" width="11.28515625" style="5" customWidth="1"/>
    <col min="9482" max="9482" width="11" style="5" customWidth="1"/>
    <col min="9483" max="9483" width="13" style="5" customWidth="1"/>
    <col min="9484" max="9484" width="13.5703125" style="5" customWidth="1"/>
    <col min="9485" max="9485" width="15.5703125" style="5" customWidth="1"/>
    <col min="9486" max="9486" width="14" style="5" customWidth="1"/>
    <col min="9487" max="9488" width="23.28515625" style="5"/>
    <col min="9489" max="9489" width="29" style="5" customWidth="1"/>
    <col min="9490" max="9728" width="23.28515625" style="5"/>
    <col min="9729" max="9729" width="1" style="5" customWidth="1"/>
    <col min="9730" max="9730" width="5.140625" style="5" customWidth="1"/>
    <col min="9731" max="9731" width="20.42578125" style="5" customWidth="1"/>
    <col min="9732" max="9732" width="20.5703125" style="5" customWidth="1"/>
    <col min="9733" max="9733" width="7.140625" style="5" customWidth="1"/>
    <col min="9734" max="9734" width="15" style="5" customWidth="1"/>
    <col min="9735" max="9735" width="15.5703125" style="5" customWidth="1"/>
    <col min="9736" max="9736" width="12.5703125" style="5" customWidth="1"/>
    <col min="9737" max="9737" width="11.28515625" style="5" customWidth="1"/>
    <col min="9738" max="9738" width="11" style="5" customWidth="1"/>
    <col min="9739" max="9739" width="13" style="5" customWidth="1"/>
    <col min="9740" max="9740" width="13.5703125" style="5" customWidth="1"/>
    <col min="9741" max="9741" width="15.5703125" style="5" customWidth="1"/>
    <col min="9742" max="9742" width="14" style="5" customWidth="1"/>
    <col min="9743" max="9744" width="23.28515625" style="5"/>
    <col min="9745" max="9745" width="29" style="5" customWidth="1"/>
    <col min="9746" max="9984" width="23.28515625" style="5"/>
    <col min="9985" max="9985" width="1" style="5" customWidth="1"/>
    <col min="9986" max="9986" width="5.140625" style="5" customWidth="1"/>
    <col min="9987" max="9987" width="20.42578125" style="5" customWidth="1"/>
    <col min="9988" max="9988" width="20.5703125" style="5" customWidth="1"/>
    <col min="9989" max="9989" width="7.140625" style="5" customWidth="1"/>
    <col min="9990" max="9990" width="15" style="5" customWidth="1"/>
    <col min="9991" max="9991" width="15.5703125" style="5" customWidth="1"/>
    <col min="9992" max="9992" width="12.5703125" style="5" customWidth="1"/>
    <col min="9993" max="9993" width="11.28515625" style="5" customWidth="1"/>
    <col min="9994" max="9994" width="11" style="5" customWidth="1"/>
    <col min="9995" max="9995" width="13" style="5" customWidth="1"/>
    <col min="9996" max="9996" width="13.5703125" style="5" customWidth="1"/>
    <col min="9997" max="9997" width="15.5703125" style="5" customWidth="1"/>
    <col min="9998" max="9998" width="14" style="5" customWidth="1"/>
    <col min="9999" max="10000" width="23.28515625" style="5"/>
    <col min="10001" max="10001" width="29" style="5" customWidth="1"/>
    <col min="10002" max="10240" width="23.28515625" style="5"/>
    <col min="10241" max="10241" width="1" style="5" customWidth="1"/>
    <col min="10242" max="10242" width="5.140625" style="5" customWidth="1"/>
    <col min="10243" max="10243" width="20.42578125" style="5" customWidth="1"/>
    <col min="10244" max="10244" width="20.5703125" style="5" customWidth="1"/>
    <col min="10245" max="10245" width="7.140625" style="5" customWidth="1"/>
    <col min="10246" max="10246" width="15" style="5" customWidth="1"/>
    <col min="10247" max="10247" width="15.5703125" style="5" customWidth="1"/>
    <col min="10248" max="10248" width="12.5703125" style="5" customWidth="1"/>
    <col min="10249" max="10249" width="11.28515625" style="5" customWidth="1"/>
    <col min="10250" max="10250" width="11" style="5" customWidth="1"/>
    <col min="10251" max="10251" width="13" style="5" customWidth="1"/>
    <col min="10252" max="10252" width="13.5703125" style="5" customWidth="1"/>
    <col min="10253" max="10253" width="15.5703125" style="5" customWidth="1"/>
    <col min="10254" max="10254" width="14" style="5" customWidth="1"/>
    <col min="10255" max="10256" width="23.28515625" style="5"/>
    <col min="10257" max="10257" width="29" style="5" customWidth="1"/>
    <col min="10258" max="10496" width="23.28515625" style="5"/>
    <col min="10497" max="10497" width="1" style="5" customWidth="1"/>
    <col min="10498" max="10498" width="5.140625" style="5" customWidth="1"/>
    <col min="10499" max="10499" width="20.42578125" style="5" customWidth="1"/>
    <col min="10500" max="10500" width="20.5703125" style="5" customWidth="1"/>
    <col min="10501" max="10501" width="7.140625" style="5" customWidth="1"/>
    <col min="10502" max="10502" width="15" style="5" customWidth="1"/>
    <col min="10503" max="10503" width="15.5703125" style="5" customWidth="1"/>
    <col min="10504" max="10504" width="12.5703125" style="5" customWidth="1"/>
    <col min="10505" max="10505" width="11.28515625" style="5" customWidth="1"/>
    <col min="10506" max="10506" width="11" style="5" customWidth="1"/>
    <col min="10507" max="10507" width="13" style="5" customWidth="1"/>
    <col min="10508" max="10508" width="13.5703125" style="5" customWidth="1"/>
    <col min="10509" max="10509" width="15.5703125" style="5" customWidth="1"/>
    <col min="10510" max="10510" width="14" style="5" customWidth="1"/>
    <col min="10511" max="10512" width="23.28515625" style="5"/>
    <col min="10513" max="10513" width="29" style="5" customWidth="1"/>
    <col min="10514" max="10752" width="23.28515625" style="5"/>
    <col min="10753" max="10753" width="1" style="5" customWidth="1"/>
    <col min="10754" max="10754" width="5.140625" style="5" customWidth="1"/>
    <col min="10755" max="10755" width="20.42578125" style="5" customWidth="1"/>
    <col min="10756" max="10756" width="20.5703125" style="5" customWidth="1"/>
    <col min="10757" max="10757" width="7.140625" style="5" customWidth="1"/>
    <col min="10758" max="10758" width="15" style="5" customWidth="1"/>
    <col min="10759" max="10759" width="15.5703125" style="5" customWidth="1"/>
    <col min="10760" max="10760" width="12.5703125" style="5" customWidth="1"/>
    <col min="10761" max="10761" width="11.28515625" style="5" customWidth="1"/>
    <col min="10762" max="10762" width="11" style="5" customWidth="1"/>
    <col min="10763" max="10763" width="13" style="5" customWidth="1"/>
    <col min="10764" max="10764" width="13.5703125" style="5" customWidth="1"/>
    <col min="10765" max="10765" width="15.5703125" style="5" customWidth="1"/>
    <col min="10766" max="10766" width="14" style="5" customWidth="1"/>
    <col min="10767" max="10768" width="23.28515625" style="5"/>
    <col min="10769" max="10769" width="29" style="5" customWidth="1"/>
    <col min="10770" max="11008" width="23.28515625" style="5"/>
    <col min="11009" max="11009" width="1" style="5" customWidth="1"/>
    <col min="11010" max="11010" width="5.140625" style="5" customWidth="1"/>
    <col min="11011" max="11011" width="20.42578125" style="5" customWidth="1"/>
    <col min="11012" max="11012" width="20.5703125" style="5" customWidth="1"/>
    <col min="11013" max="11013" width="7.140625" style="5" customWidth="1"/>
    <col min="11014" max="11014" width="15" style="5" customWidth="1"/>
    <col min="11015" max="11015" width="15.5703125" style="5" customWidth="1"/>
    <col min="11016" max="11016" width="12.5703125" style="5" customWidth="1"/>
    <col min="11017" max="11017" width="11.28515625" style="5" customWidth="1"/>
    <col min="11018" max="11018" width="11" style="5" customWidth="1"/>
    <col min="11019" max="11019" width="13" style="5" customWidth="1"/>
    <col min="11020" max="11020" width="13.5703125" style="5" customWidth="1"/>
    <col min="11021" max="11021" width="15.5703125" style="5" customWidth="1"/>
    <col min="11022" max="11022" width="14" style="5" customWidth="1"/>
    <col min="11023" max="11024" width="23.28515625" style="5"/>
    <col min="11025" max="11025" width="29" style="5" customWidth="1"/>
    <col min="11026" max="11264" width="23.28515625" style="5"/>
    <col min="11265" max="11265" width="1" style="5" customWidth="1"/>
    <col min="11266" max="11266" width="5.140625" style="5" customWidth="1"/>
    <col min="11267" max="11267" width="20.42578125" style="5" customWidth="1"/>
    <col min="11268" max="11268" width="20.5703125" style="5" customWidth="1"/>
    <col min="11269" max="11269" width="7.140625" style="5" customWidth="1"/>
    <col min="11270" max="11270" width="15" style="5" customWidth="1"/>
    <col min="11271" max="11271" width="15.5703125" style="5" customWidth="1"/>
    <col min="11272" max="11272" width="12.5703125" style="5" customWidth="1"/>
    <col min="11273" max="11273" width="11.28515625" style="5" customWidth="1"/>
    <col min="11274" max="11274" width="11" style="5" customWidth="1"/>
    <col min="11275" max="11275" width="13" style="5" customWidth="1"/>
    <col min="11276" max="11276" width="13.5703125" style="5" customWidth="1"/>
    <col min="11277" max="11277" width="15.5703125" style="5" customWidth="1"/>
    <col min="11278" max="11278" width="14" style="5" customWidth="1"/>
    <col min="11279" max="11280" width="23.28515625" style="5"/>
    <col min="11281" max="11281" width="29" style="5" customWidth="1"/>
    <col min="11282" max="11520" width="23.28515625" style="5"/>
    <col min="11521" max="11521" width="1" style="5" customWidth="1"/>
    <col min="11522" max="11522" width="5.140625" style="5" customWidth="1"/>
    <col min="11523" max="11523" width="20.42578125" style="5" customWidth="1"/>
    <col min="11524" max="11524" width="20.5703125" style="5" customWidth="1"/>
    <col min="11525" max="11525" width="7.140625" style="5" customWidth="1"/>
    <col min="11526" max="11526" width="15" style="5" customWidth="1"/>
    <col min="11527" max="11527" width="15.5703125" style="5" customWidth="1"/>
    <col min="11528" max="11528" width="12.5703125" style="5" customWidth="1"/>
    <col min="11529" max="11529" width="11.28515625" style="5" customWidth="1"/>
    <col min="11530" max="11530" width="11" style="5" customWidth="1"/>
    <col min="11531" max="11531" width="13" style="5" customWidth="1"/>
    <col min="11532" max="11532" width="13.5703125" style="5" customWidth="1"/>
    <col min="11533" max="11533" width="15.5703125" style="5" customWidth="1"/>
    <col min="11534" max="11534" width="14" style="5" customWidth="1"/>
    <col min="11535" max="11536" width="23.28515625" style="5"/>
    <col min="11537" max="11537" width="29" style="5" customWidth="1"/>
    <col min="11538" max="11776" width="23.28515625" style="5"/>
    <col min="11777" max="11777" width="1" style="5" customWidth="1"/>
    <col min="11778" max="11778" width="5.140625" style="5" customWidth="1"/>
    <col min="11779" max="11779" width="20.42578125" style="5" customWidth="1"/>
    <col min="11780" max="11780" width="20.5703125" style="5" customWidth="1"/>
    <col min="11781" max="11781" width="7.140625" style="5" customWidth="1"/>
    <col min="11782" max="11782" width="15" style="5" customWidth="1"/>
    <col min="11783" max="11783" width="15.5703125" style="5" customWidth="1"/>
    <col min="11784" max="11784" width="12.5703125" style="5" customWidth="1"/>
    <col min="11785" max="11785" width="11.28515625" style="5" customWidth="1"/>
    <col min="11786" max="11786" width="11" style="5" customWidth="1"/>
    <col min="11787" max="11787" width="13" style="5" customWidth="1"/>
    <col min="11788" max="11788" width="13.5703125" style="5" customWidth="1"/>
    <col min="11789" max="11789" width="15.5703125" style="5" customWidth="1"/>
    <col min="11790" max="11790" width="14" style="5" customWidth="1"/>
    <col min="11791" max="11792" width="23.28515625" style="5"/>
    <col min="11793" max="11793" width="29" style="5" customWidth="1"/>
    <col min="11794" max="12032" width="23.28515625" style="5"/>
    <col min="12033" max="12033" width="1" style="5" customWidth="1"/>
    <col min="12034" max="12034" width="5.140625" style="5" customWidth="1"/>
    <col min="12035" max="12035" width="20.42578125" style="5" customWidth="1"/>
    <col min="12036" max="12036" width="20.5703125" style="5" customWidth="1"/>
    <col min="12037" max="12037" width="7.140625" style="5" customWidth="1"/>
    <col min="12038" max="12038" width="15" style="5" customWidth="1"/>
    <col min="12039" max="12039" width="15.5703125" style="5" customWidth="1"/>
    <col min="12040" max="12040" width="12.5703125" style="5" customWidth="1"/>
    <col min="12041" max="12041" width="11.28515625" style="5" customWidth="1"/>
    <col min="12042" max="12042" width="11" style="5" customWidth="1"/>
    <col min="12043" max="12043" width="13" style="5" customWidth="1"/>
    <col min="12044" max="12044" width="13.5703125" style="5" customWidth="1"/>
    <col min="12045" max="12045" width="15.5703125" style="5" customWidth="1"/>
    <col min="12046" max="12046" width="14" style="5" customWidth="1"/>
    <col min="12047" max="12048" width="23.28515625" style="5"/>
    <col min="12049" max="12049" width="29" style="5" customWidth="1"/>
    <col min="12050" max="12288" width="23.28515625" style="5"/>
    <col min="12289" max="12289" width="1" style="5" customWidth="1"/>
    <col min="12290" max="12290" width="5.140625" style="5" customWidth="1"/>
    <col min="12291" max="12291" width="20.42578125" style="5" customWidth="1"/>
    <col min="12292" max="12292" width="20.5703125" style="5" customWidth="1"/>
    <col min="12293" max="12293" width="7.140625" style="5" customWidth="1"/>
    <col min="12294" max="12294" width="15" style="5" customWidth="1"/>
    <col min="12295" max="12295" width="15.5703125" style="5" customWidth="1"/>
    <col min="12296" max="12296" width="12.5703125" style="5" customWidth="1"/>
    <col min="12297" max="12297" width="11.28515625" style="5" customWidth="1"/>
    <col min="12298" max="12298" width="11" style="5" customWidth="1"/>
    <col min="12299" max="12299" width="13" style="5" customWidth="1"/>
    <col min="12300" max="12300" width="13.5703125" style="5" customWidth="1"/>
    <col min="12301" max="12301" width="15.5703125" style="5" customWidth="1"/>
    <col min="12302" max="12302" width="14" style="5" customWidth="1"/>
    <col min="12303" max="12304" width="23.28515625" style="5"/>
    <col min="12305" max="12305" width="29" style="5" customWidth="1"/>
    <col min="12306" max="12544" width="23.28515625" style="5"/>
    <col min="12545" max="12545" width="1" style="5" customWidth="1"/>
    <col min="12546" max="12546" width="5.140625" style="5" customWidth="1"/>
    <col min="12547" max="12547" width="20.42578125" style="5" customWidth="1"/>
    <col min="12548" max="12548" width="20.5703125" style="5" customWidth="1"/>
    <col min="12549" max="12549" width="7.140625" style="5" customWidth="1"/>
    <col min="12550" max="12550" width="15" style="5" customWidth="1"/>
    <col min="12551" max="12551" width="15.5703125" style="5" customWidth="1"/>
    <col min="12552" max="12552" width="12.5703125" style="5" customWidth="1"/>
    <col min="12553" max="12553" width="11.28515625" style="5" customWidth="1"/>
    <col min="12554" max="12554" width="11" style="5" customWidth="1"/>
    <col min="12555" max="12555" width="13" style="5" customWidth="1"/>
    <col min="12556" max="12556" width="13.5703125" style="5" customWidth="1"/>
    <col min="12557" max="12557" width="15.5703125" style="5" customWidth="1"/>
    <col min="12558" max="12558" width="14" style="5" customWidth="1"/>
    <col min="12559" max="12560" width="23.28515625" style="5"/>
    <col min="12561" max="12561" width="29" style="5" customWidth="1"/>
    <col min="12562" max="12800" width="23.28515625" style="5"/>
    <col min="12801" max="12801" width="1" style="5" customWidth="1"/>
    <col min="12802" max="12802" width="5.140625" style="5" customWidth="1"/>
    <col min="12803" max="12803" width="20.42578125" style="5" customWidth="1"/>
    <col min="12804" max="12804" width="20.5703125" style="5" customWidth="1"/>
    <col min="12805" max="12805" width="7.140625" style="5" customWidth="1"/>
    <col min="12806" max="12806" width="15" style="5" customWidth="1"/>
    <col min="12807" max="12807" width="15.5703125" style="5" customWidth="1"/>
    <col min="12808" max="12808" width="12.5703125" style="5" customWidth="1"/>
    <col min="12809" max="12809" width="11.28515625" style="5" customWidth="1"/>
    <col min="12810" max="12810" width="11" style="5" customWidth="1"/>
    <col min="12811" max="12811" width="13" style="5" customWidth="1"/>
    <col min="12812" max="12812" width="13.5703125" style="5" customWidth="1"/>
    <col min="12813" max="12813" width="15.5703125" style="5" customWidth="1"/>
    <col min="12814" max="12814" width="14" style="5" customWidth="1"/>
    <col min="12815" max="12816" width="23.28515625" style="5"/>
    <col min="12817" max="12817" width="29" style="5" customWidth="1"/>
    <col min="12818" max="13056" width="23.28515625" style="5"/>
    <col min="13057" max="13057" width="1" style="5" customWidth="1"/>
    <col min="13058" max="13058" width="5.140625" style="5" customWidth="1"/>
    <col min="13059" max="13059" width="20.42578125" style="5" customWidth="1"/>
    <col min="13060" max="13060" width="20.5703125" style="5" customWidth="1"/>
    <col min="13061" max="13061" width="7.140625" style="5" customWidth="1"/>
    <col min="13062" max="13062" width="15" style="5" customWidth="1"/>
    <col min="13063" max="13063" width="15.5703125" style="5" customWidth="1"/>
    <col min="13064" max="13064" width="12.5703125" style="5" customWidth="1"/>
    <col min="13065" max="13065" width="11.28515625" style="5" customWidth="1"/>
    <col min="13066" max="13066" width="11" style="5" customWidth="1"/>
    <col min="13067" max="13067" width="13" style="5" customWidth="1"/>
    <col min="13068" max="13068" width="13.5703125" style="5" customWidth="1"/>
    <col min="13069" max="13069" width="15.5703125" style="5" customWidth="1"/>
    <col min="13070" max="13070" width="14" style="5" customWidth="1"/>
    <col min="13071" max="13072" width="23.28515625" style="5"/>
    <col min="13073" max="13073" width="29" style="5" customWidth="1"/>
    <col min="13074" max="13312" width="23.28515625" style="5"/>
    <col min="13313" max="13313" width="1" style="5" customWidth="1"/>
    <col min="13314" max="13314" width="5.140625" style="5" customWidth="1"/>
    <col min="13315" max="13315" width="20.42578125" style="5" customWidth="1"/>
    <col min="13316" max="13316" width="20.5703125" style="5" customWidth="1"/>
    <col min="13317" max="13317" width="7.140625" style="5" customWidth="1"/>
    <col min="13318" max="13318" width="15" style="5" customWidth="1"/>
    <col min="13319" max="13319" width="15.5703125" style="5" customWidth="1"/>
    <col min="13320" max="13320" width="12.5703125" style="5" customWidth="1"/>
    <col min="13321" max="13321" width="11.28515625" style="5" customWidth="1"/>
    <col min="13322" max="13322" width="11" style="5" customWidth="1"/>
    <col min="13323" max="13323" width="13" style="5" customWidth="1"/>
    <col min="13324" max="13324" width="13.5703125" style="5" customWidth="1"/>
    <col min="13325" max="13325" width="15.5703125" style="5" customWidth="1"/>
    <col min="13326" max="13326" width="14" style="5" customWidth="1"/>
    <col min="13327" max="13328" width="23.28515625" style="5"/>
    <col min="13329" max="13329" width="29" style="5" customWidth="1"/>
    <col min="13330" max="13568" width="23.28515625" style="5"/>
    <col min="13569" max="13569" width="1" style="5" customWidth="1"/>
    <col min="13570" max="13570" width="5.140625" style="5" customWidth="1"/>
    <col min="13571" max="13571" width="20.42578125" style="5" customWidth="1"/>
    <col min="13572" max="13572" width="20.5703125" style="5" customWidth="1"/>
    <col min="13573" max="13573" width="7.140625" style="5" customWidth="1"/>
    <col min="13574" max="13574" width="15" style="5" customWidth="1"/>
    <col min="13575" max="13575" width="15.5703125" style="5" customWidth="1"/>
    <col min="13576" max="13576" width="12.5703125" style="5" customWidth="1"/>
    <col min="13577" max="13577" width="11.28515625" style="5" customWidth="1"/>
    <col min="13578" max="13578" width="11" style="5" customWidth="1"/>
    <col min="13579" max="13579" width="13" style="5" customWidth="1"/>
    <col min="13580" max="13580" width="13.5703125" style="5" customWidth="1"/>
    <col min="13581" max="13581" width="15.5703125" style="5" customWidth="1"/>
    <col min="13582" max="13582" width="14" style="5" customWidth="1"/>
    <col min="13583" max="13584" width="23.28515625" style="5"/>
    <col min="13585" max="13585" width="29" style="5" customWidth="1"/>
    <col min="13586" max="13824" width="23.28515625" style="5"/>
    <col min="13825" max="13825" width="1" style="5" customWidth="1"/>
    <col min="13826" max="13826" width="5.140625" style="5" customWidth="1"/>
    <col min="13827" max="13827" width="20.42578125" style="5" customWidth="1"/>
    <col min="13828" max="13828" width="20.5703125" style="5" customWidth="1"/>
    <col min="13829" max="13829" width="7.140625" style="5" customWidth="1"/>
    <col min="13830" max="13830" width="15" style="5" customWidth="1"/>
    <col min="13831" max="13831" width="15.5703125" style="5" customWidth="1"/>
    <col min="13832" max="13832" width="12.5703125" style="5" customWidth="1"/>
    <col min="13833" max="13833" width="11.28515625" style="5" customWidth="1"/>
    <col min="13834" max="13834" width="11" style="5" customWidth="1"/>
    <col min="13835" max="13835" width="13" style="5" customWidth="1"/>
    <col min="13836" max="13836" width="13.5703125" style="5" customWidth="1"/>
    <col min="13837" max="13837" width="15.5703125" style="5" customWidth="1"/>
    <col min="13838" max="13838" width="14" style="5" customWidth="1"/>
    <col min="13839" max="13840" width="23.28515625" style="5"/>
    <col min="13841" max="13841" width="29" style="5" customWidth="1"/>
    <col min="13842" max="14080" width="23.28515625" style="5"/>
    <col min="14081" max="14081" width="1" style="5" customWidth="1"/>
    <col min="14082" max="14082" width="5.140625" style="5" customWidth="1"/>
    <col min="14083" max="14083" width="20.42578125" style="5" customWidth="1"/>
    <col min="14084" max="14084" width="20.5703125" style="5" customWidth="1"/>
    <col min="14085" max="14085" width="7.140625" style="5" customWidth="1"/>
    <col min="14086" max="14086" width="15" style="5" customWidth="1"/>
    <col min="14087" max="14087" width="15.5703125" style="5" customWidth="1"/>
    <col min="14088" max="14088" width="12.5703125" style="5" customWidth="1"/>
    <col min="14089" max="14089" width="11.28515625" style="5" customWidth="1"/>
    <col min="14090" max="14090" width="11" style="5" customWidth="1"/>
    <col min="14091" max="14091" width="13" style="5" customWidth="1"/>
    <col min="14092" max="14092" width="13.5703125" style="5" customWidth="1"/>
    <col min="14093" max="14093" width="15.5703125" style="5" customWidth="1"/>
    <col min="14094" max="14094" width="14" style="5" customWidth="1"/>
    <col min="14095" max="14096" width="23.28515625" style="5"/>
    <col min="14097" max="14097" width="29" style="5" customWidth="1"/>
    <col min="14098" max="14336" width="23.28515625" style="5"/>
    <col min="14337" max="14337" width="1" style="5" customWidth="1"/>
    <col min="14338" max="14338" width="5.140625" style="5" customWidth="1"/>
    <col min="14339" max="14339" width="20.42578125" style="5" customWidth="1"/>
    <col min="14340" max="14340" width="20.5703125" style="5" customWidth="1"/>
    <col min="14341" max="14341" width="7.140625" style="5" customWidth="1"/>
    <col min="14342" max="14342" width="15" style="5" customWidth="1"/>
    <col min="14343" max="14343" width="15.5703125" style="5" customWidth="1"/>
    <col min="14344" max="14344" width="12.5703125" style="5" customWidth="1"/>
    <col min="14345" max="14345" width="11.28515625" style="5" customWidth="1"/>
    <col min="14346" max="14346" width="11" style="5" customWidth="1"/>
    <col min="14347" max="14347" width="13" style="5" customWidth="1"/>
    <col min="14348" max="14348" width="13.5703125" style="5" customWidth="1"/>
    <col min="14349" max="14349" width="15.5703125" style="5" customWidth="1"/>
    <col min="14350" max="14350" width="14" style="5" customWidth="1"/>
    <col min="14351" max="14352" width="23.28515625" style="5"/>
    <col min="14353" max="14353" width="29" style="5" customWidth="1"/>
    <col min="14354" max="14592" width="23.28515625" style="5"/>
    <col min="14593" max="14593" width="1" style="5" customWidth="1"/>
    <col min="14594" max="14594" width="5.140625" style="5" customWidth="1"/>
    <col min="14595" max="14595" width="20.42578125" style="5" customWidth="1"/>
    <col min="14596" max="14596" width="20.5703125" style="5" customWidth="1"/>
    <col min="14597" max="14597" width="7.140625" style="5" customWidth="1"/>
    <col min="14598" max="14598" width="15" style="5" customWidth="1"/>
    <col min="14599" max="14599" width="15.5703125" style="5" customWidth="1"/>
    <col min="14600" max="14600" width="12.5703125" style="5" customWidth="1"/>
    <col min="14601" max="14601" width="11.28515625" style="5" customWidth="1"/>
    <col min="14602" max="14602" width="11" style="5" customWidth="1"/>
    <col min="14603" max="14603" width="13" style="5" customWidth="1"/>
    <col min="14604" max="14604" width="13.5703125" style="5" customWidth="1"/>
    <col min="14605" max="14605" width="15.5703125" style="5" customWidth="1"/>
    <col min="14606" max="14606" width="14" style="5" customWidth="1"/>
    <col min="14607" max="14608" width="23.28515625" style="5"/>
    <col min="14609" max="14609" width="29" style="5" customWidth="1"/>
    <col min="14610" max="14848" width="23.28515625" style="5"/>
    <col min="14849" max="14849" width="1" style="5" customWidth="1"/>
    <col min="14850" max="14850" width="5.140625" style="5" customWidth="1"/>
    <col min="14851" max="14851" width="20.42578125" style="5" customWidth="1"/>
    <col min="14852" max="14852" width="20.5703125" style="5" customWidth="1"/>
    <col min="14853" max="14853" width="7.140625" style="5" customWidth="1"/>
    <col min="14854" max="14854" width="15" style="5" customWidth="1"/>
    <col min="14855" max="14855" width="15.5703125" style="5" customWidth="1"/>
    <col min="14856" max="14856" width="12.5703125" style="5" customWidth="1"/>
    <col min="14857" max="14857" width="11.28515625" style="5" customWidth="1"/>
    <col min="14858" max="14858" width="11" style="5" customWidth="1"/>
    <col min="14859" max="14859" width="13" style="5" customWidth="1"/>
    <col min="14860" max="14860" width="13.5703125" style="5" customWidth="1"/>
    <col min="14861" max="14861" width="15.5703125" style="5" customWidth="1"/>
    <col min="14862" max="14862" width="14" style="5" customWidth="1"/>
    <col min="14863" max="14864" width="23.28515625" style="5"/>
    <col min="14865" max="14865" width="29" style="5" customWidth="1"/>
    <col min="14866" max="15104" width="23.28515625" style="5"/>
    <col min="15105" max="15105" width="1" style="5" customWidth="1"/>
    <col min="15106" max="15106" width="5.140625" style="5" customWidth="1"/>
    <col min="15107" max="15107" width="20.42578125" style="5" customWidth="1"/>
    <col min="15108" max="15108" width="20.5703125" style="5" customWidth="1"/>
    <col min="15109" max="15109" width="7.140625" style="5" customWidth="1"/>
    <col min="15110" max="15110" width="15" style="5" customWidth="1"/>
    <col min="15111" max="15111" width="15.5703125" style="5" customWidth="1"/>
    <col min="15112" max="15112" width="12.5703125" style="5" customWidth="1"/>
    <col min="15113" max="15113" width="11.28515625" style="5" customWidth="1"/>
    <col min="15114" max="15114" width="11" style="5" customWidth="1"/>
    <col min="15115" max="15115" width="13" style="5" customWidth="1"/>
    <col min="15116" max="15116" width="13.5703125" style="5" customWidth="1"/>
    <col min="15117" max="15117" width="15.5703125" style="5" customWidth="1"/>
    <col min="15118" max="15118" width="14" style="5" customWidth="1"/>
    <col min="15119" max="15120" width="23.28515625" style="5"/>
    <col min="15121" max="15121" width="29" style="5" customWidth="1"/>
    <col min="15122" max="15360" width="23.28515625" style="5"/>
    <col min="15361" max="15361" width="1" style="5" customWidth="1"/>
    <col min="15362" max="15362" width="5.140625" style="5" customWidth="1"/>
    <col min="15363" max="15363" width="20.42578125" style="5" customWidth="1"/>
    <col min="15364" max="15364" width="20.5703125" style="5" customWidth="1"/>
    <col min="15365" max="15365" width="7.140625" style="5" customWidth="1"/>
    <col min="15366" max="15366" width="15" style="5" customWidth="1"/>
    <col min="15367" max="15367" width="15.5703125" style="5" customWidth="1"/>
    <col min="15368" max="15368" width="12.5703125" style="5" customWidth="1"/>
    <col min="15369" max="15369" width="11.28515625" style="5" customWidth="1"/>
    <col min="15370" max="15370" width="11" style="5" customWidth="1"/>
    <col min="15371" max="15371" width="13" style="5" customWidth="1"/>
    <col min="15372" max="15372" width="13.5703125" style="5" customWidth="1"/>
    <col min="15373" max="15373" width="15.5703125" style="5" customWidth="1"/>
    <col min="15374" max="15374" width="14" style="5" customWidth="1"/>
    <col min="15375" max="15376" width="23.28515625" style="5"/>
    <col min="15377" max="15377" width="29" style="5" customWidth="1"/>
    <col min="15378" max="15616" width="23.28515625" style="5"/>
    <col min="15617" max="15617" width="1" style="5" customWidth="1"/>
    <col min="15618" max="15618" width="5.140625" style="5" customWidth="1"/>
    <col min="15619" max="15619" width="20.42578125" style="5" customWidth="1"/>
    <col min="15620" max="15620" width="20.5703125" style="5" customWidth="1"/>
    <col min="15621" max="15621" width="7.140625" style="5" customWidth="1"/>
    <col min="15622" max="15622" width="15" style="5" customWidth="1"/>
    <col min="15623" max="15623" width="15.5703125" style="5" customWidth="1"/>
    <col min="15624" max="15624" width="12.5703125" style="5" customWidth="1"/>
    <col min="15625" max="15625" width="11.28515625" style="5" customWidth="1"/>
    <col min="15626" max="15626" width="11" style="5" customWidth="1"/>
    <col min="15627" max="15627" width="13" style="5" customWidth="1"/>
    <col min="15628" max="15628" width="13.5703125" style="5" customWidth="1"/>
    <col min="15629" max="15629" width="15.5703125" style="5" customWidth="1"/>
    <col min="15630" max="15630" width="14" style="5" customWidth="1"/>
    <col min="15631" max="15632" width="23.28515625" style="5"/>
    <col min="15633" max="15633" width="29" style="5" customWidth="1"/>
    <col min="15634" max="15872" width="23.28515625" style="5"/>
    <col min="15873" max="15873" width="1" style="5" customWidth="1"/>
    <col min="15874" max="15874" width="5.140625" style="5" customWidth="1"/>
    <col min="15875" max="15875" width="20.42578125" style="5" customWidth="1"/>
    <col min="15876" max="15876" width="20.5703125" style="5" customWidth="1"/>
    <col min="15877" max="15877" width="7.140625" style="5" customWidth="1"/>
    <col min="15878" max="15878" width="15" style="5" customWidth="1"/>
    <col min="15879" max="15879" width="15.5703125" style="5" customWidth="1"/>
    <col min="15880" max="15880" width="12.5703125" style="5" customWidth="1"/>
    <col min="15881" max="15881" width="11.28515625" style="5" customWidth="1"/>
    <col min="15882" max="15882" width="11" style="5" customWidth="1"/>
    <col min="15883" max="15883" width="13" style="5" customWidth="1"/>
    <col min="15884" max="15884" width="13.5703125" style="5" customWidth="1"/>
    <col min="15885" max="15885" width="15.5703125" style="5" customWidth="1"/>
    <col min="15886" max="15886" width="14" style="5" customWidth="1"/>
    <col min="15887" max="15888" width="23.28515625" style="5"/>
    <col min="15889" max="15889" width="29" style="5" customWidth="1"/>
    <col min="15890" max="16128" width="23.28515625" style="5"/>
    <col min="16129" max="16129" width="1" style="5" customWidth="1"/>
    <col min="16130" max="16130" width="5.140625" style="5" customWidth="1"/>
    <col min="16131" max="16131" width="20.42578125" style="5" customWidth="1"/>
    <col min="16132" max="16132" width="20.5703125" style="5" customWidth="1"/>
    <col min="16133" max="16133" width="7.140625" style="5" customWidth="1"/>
    <col min="16134" max="16134" width="15" style="5" customWidth="1"/>
    <col min="16135" max="16135" width="15.5703125" style="5" customWidth="1"/>
    <col min="16136" max="16136" width="12.5703125" style="5" customWidth="1"/>
    <col min="16137" max="16137" width="11.28515625" style="5" customWidth="1"/>
    <col min="16138" max="16138" width="11" style="5" customWidth="1"/>
    <col min="16139" max="16139" width="13" style="5" customWidth="1"/>
    <col min="16140" max="16140" width="13.5703125" style="5" customWidth="1"/>
    <col min="16141" max="16141" width="15.5703125" style="5" customWidth="1"/>
    <col min="16142" max="16142" width="14" style="5" customWidth="1"/>
    <col min="16143" max="16144" width="23.28515625" style="5"/>
    <col min="16145" max="16145" width="29" style="5" customWidth="1"/>
    <col min="16146" max="16384" width="23.28515625" style="5"/>
  </cols>
  <sheetData>
    <row r="1" spans="1:14" s="1" customFormat="1" ht="10.5" customHeight="1" thickBot="1" x14ac:dyDescent="0.25">
      <c r="A1" s="70"/>
      <c r="B1" s="70"/>
      <c r="C1" s="70"/>
      <c r="D1" s="70"/>
      <c r="E1" s="70"/>
      <c r="F1" s="70"/>
      <c r="G1" s="70"/>
      <c r="H1" s="70"/>
      <c r="I1" s="70"/>
      <c r="J1" s="70"/>
      <c r="K1" s="70"/>
      <c r="L1" s="70"/>
      <c r="M1" s="70"/>
      <c r="N1" s="70"/>
    </row>
    <row r="2" spans="1:14" s="1" customFormat="1" ht="15.75" customHeight="1" x14ac:dyDescent="0.2">
      <c r="B2" s="71" t="s">
        <v>0</v>
      </c>
      <c r="C2" s="72"/>
      <c r="D2" s="72"/>
      <c r="E2" s="72"/>
      <c r="F2" s="72"/>
      <c r="G2" s="72"/>
      <c r="H2" s="72"/>
      <c r="I2" s="72"/>
      <c r="J2" s="72"/>
      <c r="K2" s="72"/>
      <c r="L2" s="72"/>
      <c r="M2" s="72"/>
      <c r="N2" s="73"/>
    </row>
    <row r="3" spans="1:14" s="1" customFormat="1" ht="12.75" customHeight="1" x14ac:dyDescent="0.2">
      <c r="B3" s="74" t="s">
        <v>1</v>
      </c>
      <c r="C3" s="75"/>
      <c r="D3" s="75"/>
      <c r="E3" s="75"/>
      <c r="F3" s="75"/>
      <c r="G3" s="75"/>
      <c r="H3" s="75"/>
      <c r="I3" s="75"/>
      <c r="J3" s="75"/>
      <c r="K3" s="75"/>
      <c r="L3" s="75"/>
      <c r="M3" s="75"/>
      <c r="N3" s="76"/>
    </row>
    <row r="4" spans="1:14" s="1" customFormat="1" ht="19.5" customHeight="1" thickBot="1" x14ac:dyDescent="0.25">
      <c r="B4" s="77" t="s">
        <v>2</v>
      </c>
      <c r="C4" s="78"/>
      <c r="D4" s="78"/>
      <c r="E4" s="78"/>
      <c r="F4" s="78"/>
      <c r="G4" s="78"/>
      <c r="H4" s="78"/>
      <c r="I4" s="78"/>
      <c r="J4" s="78"/>
      <c r="K4" s="78"/>
      <c r="L4" s="78"/>
      <c r="M4" s="78"/>
      <c r="N4" s="79"/>
    </row>
    <row r="5" spans="1:14" ht="8.25" customHeight="1" x14ac:dyDescent="0.2">
      <c r="A5" s="80"/>
      <c r="B5" s="80"/>
      <c r="C5" s="80"/>
      <c r="D5" s="2"/>
      <c r="E5" s="3"/>
      <c r="F5" s="4"/>
      <c r="G5" s="4"/>
      <c r="H5" s="3"/>
      <c r="I5" s="3"/>
      <c r="J5" s="3"/>
      <c r="K5" s="3"/>
      <c r="L5" s="3"/>
      <c r="M5" s="4"/>
      <c r="N5" s="3"/>
    </row>
    <row r="6" spans="1:14" s="6" customFormat="1" ht="0.75" customHeight="1" thickBot="1" x14ac:dyDescent="0.25">
      <c r="B6" s="7"/>
      <c r="C6" s="8"/>
      <c r="D6" s="8"/>
      <c r="E6" s="8"/>
      <c r="F6" s="29"/>
      <c r="G6" s="29"/>
      <c r="H6" s="8"/>
      <c r="I6" s="8"/>
      <c r="J6" s="8"/>
      <c r="K6" s="8"/>
      <c r="L6" s="8"/>
      <c r="M6" s="29"/>
      <c r="N6" s="8"/>
    </row>
    <row r="7" spans="1:14" s="6" customFormat="1" ht="15" hidden="1" customHeight="1" thickBot="1" x14ac:dyDescent="0.25">
      <c r="B7" s="7"/>
      <c r="C7" s="8"/>
      <c r="D7" s="8"/>
      <c r="E7" s="8"/>
      <c r="F7" s="29"/>
      <c r="G7" s="29"/>
      <c r="H7" s="8"/>
      <c r="I7" s="8"/>
      <c r="J7" s="8"/>
      <c r="K7" s="8"/>
      <c r="L7" s="8"/>
      <c r="M7" s="29"/>
      <c r="N7" s="8"/>
    </row>
    <row r="8" spans="1:14" ht="21" customHeight="1" thickBot="1" x14ac:dyDescent="0.25">
      <c r="B8" s="51" t="s">
        <v>38</v>
      </c>
      <c r="C8" s="52"/>
      <c r="D8" s="52"/>
      <c r="E8" s="52"/>
      <c r="F8" s="52"/>
      <c r="G8" s="52"/>
      <c r="H8" s="52"/>
      <c r="I8" s="52"/>
      <c r="J8" s="52"/>
      <c r="K8" s="52"/>
      <c r="L8" s="52"/>
      <c r="M8" s="52"/>
      <c r="N8" s="53"/>
    </row>
    <row r="9" spans="1:14" s="33" customFormat="1" ht="6.75" customHeight="1" thickBot="1" x14ac:dyDescent="0.25">
      <c r="B9" s="8"/>
      <c r="C9" s="8"/>
      <c r="D9" s="8"/>
      <c r="E9" s="8"/>
      <c r="F9" s="8"/>
      <c r="G9" s="8"/>
      <c r="H9" s="8"/>
      <c r="I9" s="8"/>
      <c r="J9" s="8"/>
      <c r="K9" s="8"/>
      <c r="L9" s="8"/>
      <c r="M9" s="8"/>
      <c r="N9" s="8"/>
    </row>
    <row r="10" spans="1:14" s="9" customFormat="1" ht="30" customHeight="1" x14ac:dyDescent="0.2">
      <c r="B10" s="54" t="s">
        <v>3</v>
      </c>
      <c r="C10" s="57" t="s">
        <v>4</v>
      </c>
      <c r="D10" s="57" t="s">
        <v>5</v>
      </c>
      <c r="E10" s="57" t="s">
        <v>6</v>
      </c>
      <c r="F10" s="60" t="s">
        <v>7</v>
      </c>
      <c r="G10" s="60"/>
      <c r="H10" s="61" t="s">
        <v>8</v>
      </c>
      <c r="I10" s="62"/>
      <c r="J10" s="62"/>
      <c r="K10" s="63"/>
      <c r="L10" s="10" t="s">
        <v>9</v>
      </c>
      <c r="M10" s="64" t="s">
        <v>10</v>
      </c>
      <c r="N10" s="67" t="s">
        <v>11</v>
      </c>
    </row>
    <row r="11" spans="1:14" s="11" customFormat="1" ht="27" customHeight="1" x14ac:dyDescent="0.2">
      <c r="B11" s="55"/>
      <c r="C11" s="58"/>
      <c r="D11" s="58"/>
      <c r="E11" s="58"/>
      <c r="F11" s="42" t="s">
        <v>12</v>
      </c>
      <c r="G11" s="44" t="s">
        <v>13</v>
      </c>
      <c r="H11" s="46" t="s">
        <v>14</v>
      </c>
      <c r="I11" s="12" t="s">
        <v>15</v>
      </c>
      <c r="J11" s="13" t="s">
        <v>16</v>
      </c>
      <c r="K11" s="14" t="s">
        <v>17</v>
      </c>
      <c r="L11" s="46" t="s">
        <v>18</v>
      </c>
      <c r="M11" s="65"/>
      <c r="N11" s="68"/>
    </row>
    <row r="12" spans="1:14" ht="48.75" thickBot="1" x14ac:dyDescent="0.25">
      <c r="B12" s="56"/>
      <c r="C12" s="59"/>
      <c r="D12" s="59"/>
      <c r="E12" s="59"/>
      <c r="F12" s="43"/>
      <c r="G12" s="45"/>
      <c r="H12" s="47"/>
      <c r="I12" s="15" t="s">
        <v>19</v>
      </c>
      <c r="J12" s="15" t="s">
        <v>20</v>
      </c>
      <c r="K12" s="15" t="s">
        <v>21</v>
      </c>
      <c r="L12" s="47"/>
      <c r="M12" s="66"/>
      <c r="N12" s="69"/>
    </row>
    <row r="13" spans="1:14" ht="129.75" customHeight="1" x14ac:dyDescent="0.2">
      <c r="B13" s="34">
        <v>1</v>
      </c>
      <c r="C13" s="34" t="s">
        <v>39</v>
      </c>
      <c r="D13" s="34" t="s">
        <v>39</v>
      </c>
      <c r="E13" s="34" t="s">
        <v>40</v>
      </c>
      <c r="F13" s="35">
        <v>39600000</v>
      </c>
      <c r="G13" s="35">
        <v>39600000</v>
      </c>
      <c r="H13" s="34" t="s">
        <v>41</v>
      </c>
      <c r="I13" s="37">
        <v>42006</v>
      </c>
      <c r="J13" s="16" t="s">
        <v>23</v>
      </c>
      <c r="K13" s="16" t="s">
        <v>23</v>
      </c>
      <c r="L13" s="34">
        <v>12</v>
      </c>
      <c r="M13" s="17" t="s">
        <v>25</v>
      </c>
      <c r="N13" s="34" t="s">
        <v>42</v>
      </c>
    </row>
    <row r="14" spans="1:14" ht="148.5" customHeight="1" x14ac:dyDescent="0.2">
      <c r="B14" s="18">
        <v>2</v>
      </c>
      <c r="C14" s="18" t="s">
        <v>43</v>
      </c>
      <c r="D14" s="18" t="s">
        <v>43</v>
      </c>
      <c r="E14" s="18" t="s">
        <v>40</v>
      </c>
      <c r="F14" s="19">
        <v>39600000</v>
      </c>
      <c r="G14" s="19">
        <v>39600000</v>
      </c>
      <c r="H14" s="18" t="s">
        <v>41</v>
      </c>
      <c r="I14" s="20">
        <v>42006</v>
      </c>
      <c r="J14" s="21" t="s">
        <v>23</v>
      </c>
      <c r="K14" s="21" t="s">
        <v>23</v>
      </c>
      <c r="L14" s="18">
        <v>12</v>
      </c>
      <c r="M14" s="22" t="s">
        <v>25</v>
      </c>
      <c r="N14" s="18" t="s">
        <v>44</v>
      </c>
    </row>
    <row r="15" spans="1:14" ht="130.5" customHeight="1" x14ac:dyDescent="0.2">
      <c r="B15" s="34">
        <v>3</v>
      </c>
      <c r="C15" s="18" t="s">
        <v>45</v>
      </c>
      <c r="D15" s="18" t="s">
        <v>45</v>
      </c>
      <c r="E15" s="18" t="s">
        <v>40</v>
      </c>
      <c r="F15" s="19">
        <v>39600000</v>
      </c>
      <c r="G15" s="19">
        <v>39600000</v>
      </c>
      <c r="H15" s="18" t="s">
        <v>41</v>
      </c>
      <c r="I15" s="20">
        <v>42006</v>
      </c>
      <c r="J15" s="21" t="s">
        <v>23</v>
      </c>
      <c r="K15" s="21" t="s">
        <v>23</v>
      </c>
      <c r="L15" s="18">
        <v>12</v>
      </c>
      <c r="M15" s="22" t="s">
        <v>25</v>
      </c>
      <c r="N15" s="18" t="s">
        <v>46</v>
      </c>
    </row>
    <row r="16" spans="1:14" ht="173.25" customHeight="1" x14ac:dyDescent="0.2">
      <c r="B16" s="18">
        <v>4</v>
      </c>
      <c r="C16" s="18" t="s">
        <v>47</v>
      </c>
      <c r="D16" s="18" t="s">
        <v>47</v>
      </c>
      <c r="E16" s="18" t="s">
        <v>40</v>
      </c>
      <c r="F16" s="19">
        <v>26400000</v>
      </c>
      <c r="G16" s="19">
        <v>26400000</v>
      </c>
      <c r="H16" s="18" t="s">
        <v>41</v>
      </c>
      <c r="I16" s="20">
        <v>42006</v>
      </c>
      <c r="J16" s="21" t="s">
        <v>23</v>
      </c>
      <c r="K16" s="21" t="s">
        <v>23</v>
      </c>
      <c r="L16" s="18">
        <v>12</v>
      </c>
      <c r="M16" s="22" t="s">
        <v>25</v>
      </c>
      <c r="N16" s="18" t="s">
        <v>48</v>
      </c>
    </row>
    <row r="17" spans="2:14" ht="122.25" customHeight="1" x14ac:dyDescent="0.2">
      <c r="B17" s="34">
        <v>5</v>
      </c>
      <c r="C17" s="18" t="s">
        <v>49</v>
      </c>
      <c r="D17" s="18" t="s">
        <v>49</v>
      </c>
      <c r="E17" s="18" t="s">
        <v>40</v>
      </c>
      <c r="F17" s="19">
        <v>20400000</v>
      </c>
      <c r="G17" s="19">
        <v>20400000</v>
      </c>
      <c r="H17" s="18" t="s">
        <v>41</v>
      </c>
      <c r="I17" s="20">
        <v>42006</v>
      </c>
      <c r="J17" s="21" t="s">
        <v>23</v>
      </c>
      <c r="K17" s="21" t="s">
        <v>23</v>
      </c>
      <c r="L17" s="18">
        <v>12</v>
      </c>
      <c r="M17" s="22" t="s">
        <v>25</v>
      </c>
      <c r="N17" s="18" t="s">
        <v>48</v>
      </c>
    </row>
    <row r="18" spans="2:14" ht="125.25" customHeight="1" x14ac:dyDescent="0.2">
      <c r="B18" s="18">
        <v>6</v>
      </c>
      <c r="C18" s="18" t="s">
        <v>50</v>
      </c>
      <c r="D18" s="18" t="s">
        <v>50</v>
      </c>
      <c r="E18" s="18" t="s">
        <v>40</v>
      </c>
      <c r="F18" s="19">
        <v>18000000</v>
      </c>
      <c r="G18" s="19">
        <v>18000000</v>
      </c>
      <c r="H18" s="18" t="s">
        <v>41</v>
      </c>
      <c r="I18" s="20">
        <v>42006</v>
      </c>
      <c r="J18" s="21" t="s">
        <v>23</v>
      </c>
      <c r="K18" s="21" t="s">
        <v>23</v>
      </c>
      <c r="L18" s="18">
        <v>12</v>
      </c>
      <c r="M18" s="22" t="s">
        <v>25</v>
      </c>
      <c r="N18" s="18" t="s">
        <v>51</v>
      </c>
    </row>
    <row r="19" spans="2:14" ht="110.25" customHeight="1" x14ac:dyDescent="0.2">
      <c r="B19" s="34">
        <v>7</v>
      </c>
      <c r="C19" s="18" t="s">
        <v>52</v>
      </c>
      <c r="D19" s="18" t="s">
        <v>52</v>
      </c>
      <c r="E19" s="18" t="s">
        <v>40</v>
      </c>
      <c r="F19" s="19">
        <v>18000000</v>
      </c>
      <c r="G19" s="19">
        <v>18000000</v>
      </c>
      <c r="H19" s="18" t="s">
        <v>41</v>
      </c>
      <c r="I19" s="20">
        <v>42006</v>
      </c>
      <c r="J19" s="21" t="s">
        <v>23</v>
      </c>
      <c r="K19" s="21" t="s">
        <v>23</v>
      </c>
      <c r="L19" s="18">
        <v>12</v>
      </c>
      <c r="M19" s="22" t="s">
        <v>25</v>
      </c>
      <c r="N19" s="18" t="s">
        <v>51</v>
      </c>
    </row>
    <row r="20" spans="2:14" ht="167.25" customHeight="1" x14ac:dyDescent="0.2">
      <c r="B20" s="18">
        <v>8</v>
      </c>
      <c r="C20" s="18" t="s">
        <v>53</v>
      </c>
      <c r="D20" s="18" t="s">
        <v>53</v>
      </c>
      <c r="E20" s="18" t="s">
        <v>40</v>
      </c>
      <c r="F20" s="19">
        <v>18000000</v>
      </c>
      <c r="G20" s="19">
        <v>18000000</v>
      </c>
      <c r="H20" s="18" t="s">
        <v>41</v>
      </c>
      <c r="I20" s="20">
        <v>42006</v>
      </c>
      <c r="J20" s="21" t="s">
        <v>23</v>
      </c>
      <c r="K20" s="21" t="s">
        <v>23</v>
      </c>
      <c r="L20" s="18">
        <v>12</v>
      </c>
      <c r="M20" s="22" t="s">
        <v>25</v>
      </c>
      <c r="N20" s="18" t="s">
        <v>54</v>
      </c>
    </row>
    <row r="21" spans="2:14" ht="139.5" customHeight="1" x14ac:dyDescent="0.2">
      <c r="B21" s="34">
        <v>9</v>
      </c>
      <c r="C21" s="18" t="s">
        <v>55</v>
      </c>
      <c r="D21" s="18" t="s">
        <v>55</v>
      </c>
      <c r="E21" s="18" t="s">
        <v>40</v>
      </c>
      <c r="F21" s="19">
        <v>14400000</v>
      </c>
      <c r="G21" s="19">
        <v>14400000</v>
      </c>
      <c r="H21" s="18" t="s">
        <v>41</v>
      </c>
      <c r="I21" s="20">
        <v>42006</v>
      </c>
      <c r="J21" s="21" t="s">
        <v>23</v>
      </c>
      <c r="K21" s="21" t="s">
        <v>23</v>
      </c>
      <c r="L21" s="18">
        <v>12</v>
      </c>
      <c r="M21" s="22" t="s">
        <v>25</v>
      </c>
      <c r="N21" s="18" t="s">
        <v>56</v>
      </c>
    </row>
    <row r="22" spans="2:14" ht="151.5" customHeight="1" x14ac:dyDescent="0.2">
      <c r="B22" s="18">
        <v>10</v>
      </c>
      <c r="C22" s="18" t="s">
        <v>55</v>
      </c>
      <c r="D22" s="18" t="s">
        <v>55</v>
      </c>
      <c r="E22" s="18" t="s">
        <v>40</v>
      </c>
      <c r="F22" s="19">
        <v>14400000</v>
      </c>
      <c r="G22" s="19">
        <v>14400000</v>
      </c>
      <c r="H22" s="18" t="s">
        <v>41</v>
      </c>
      <c r="I22" s="20">
        <v>42006</v>
      </c>
      <c r="J22" s="21" t="s">
        <v>23</v>
      </c>
      <c r="K22" s="21" t="s">
        <v>23</v>
      </c>
      <c r="L22" s="18">
        <v>12</v>
      </c>
      <c r="M22" s="22" t="s">
        <v>25</v>
      </c>
      <c r="N22" s="18" t="s">
        <v>57</v>
      </c>
    </row>
    <row r="23" spans="2:14" ht="216.75" x14ac:dyDescent="0.2">
      <c r="B23" s="34">
        <v>11</v>
      </c>
      <c r="C23" s="18" t="s">
        <v>58</v>
      </c>
      <c r="D23" s="18" t="s">
        <v>58</v>
      </c>
      <c r="E23" s="18" t="s">
        <v>35</v>
      </c>
      <c r="F23" s="19">
        <v>26400000</v>
      </c>
      <c r="G23" s="19">
        <v>26400000</v>
      </c>
      <c r="H23" s="18" t="s">
        <v>36</v>
      </c>
      <c r="I23" s="32" t="s">
        <v>59</v>
      </c>
      <c r="J23" s="21" t="s">
        <v>23</v>
      </c>
      <c r="K23" s="21" t="s">
        <v>23</v>
      </c>
      <c r="L23" s="18">
        <v>12</v>
      </c>
      <c r="M23" s="22" t="s">
        <v>25</v>
      </c>
      <c r="N23" s="18" t="s">
        <v>60</v>
      </c>
    </row>
    <row r="24" spans="2:14" ht="284.25" customHeight="1" x14ac:dyDescent="0.2">
      <c r="B24" s="18">
        <v>12</v>
      </c>
      <c r="C24" s="18" t="s">
        <v>58</v>
      </c>
      <c r="D24" s="18" t="s">
        <v>58</v>
      </c>
      <c r="E24" s="18" t="s">
        <v>35</v>
      </c>
      <c r="F24" s="19">
        <v>26400000</v>
      </c>
      <c r="G24" s="19">
        <v>26400000</v>
      </c>
      <c r="H24" s="18" t="s">
        <v>36</v>
      </c>
      <c r="I24" s="32" t="s">
        <v>61</v>
      </c>
      <c r="J24" s="21" t="s">
        <v>23</v>
      </c>
      <c r="K24" s="21" t="s">
        <v>23</v>
      </c>
      <c r="L24" s="18">
        <v>12</v>
      </c>
      <c r="M24" s="22" t="s">
        <v>25</v>
      </c>
      <c r="N24" s="18" t="s">
        <v>62</v>
      </c>
    </row>
    <row r="25" spans="2:14" ht="304.5" customHeight="1" x14ac:dyDescent="0.2">
      <c r="B25" s="34">
        <v>13</v>
      </c>
      <c r="C25" s="18" t="s">
        <v>63</v>
      </c>
      <c r="D25" s="18" t="s">
        <v>63</v>
      </c>
      <c r="E25" s="18" t="s">
        <v>35</v>
      </c>
      <c r="F25" s="19">
        <v>14400000</v>
      </c>
      <c r="G25" s="19">
        <v>14400000</v>
      </c>
      <c r="H25" s="18" t="s">
        <v>36</v>
      </c>
      <c r="I25" s="32" t="s">
        <v>64</v>
      </c>
      <c r="J25" s="21" t="s">
        <v>23</v>
      </c>
      <c r="K25" s="21" t="s">
        <v>23</v>
      </c>
      <c r="L25" s="18">
        <v>12</v>
      </c>
      <c r="M25" s="22" t="s">
        <v>25</v>
      </c>
      <c r="N25" s="18" t="s">
        <v>65</v>
      </c>
    </row>
    <row r="26" spans="2:14" ht="284.25" customHeight="1" x14ac:dyDescent="0.2">
      <c r="B26" s="18">
        <v>14</v>
      </c>
      <c r="C26" s="18" t="s">
        <v>66</v>
      </c>
      <c r="D26" s="18" t="s">
        <v>66</v>
      </c>
      <c r="E26" s="18" t="s">
        <v>35</v>
      </c>
      <c r="F26" s="19">
        <v>20400000</v>
      </c>
      <c r="G26" s="19">
        <v>20400000</v>
      </c>
      <c r="H26" s="18" t="s">
        <v>36</v>
      </c>
      <c r="I26" s="32" t="s">
        <v>67</v>
      </c>
      <c r="J26" s="21" t="s">
        <v>23</v>
      </c>
      <c r="K26" s="21" t="s">
        <v>23</v>
      </c>
      <c r="L26" s="18">
        <v>12</v>
      </c>
      <c r="M26" s="22" t="s">
        <v>25</v>
      </c>
      <c r="N26" s="18" t="s">
        <v>68</v>
      </c>
    </row>
    <row r="27" spans="2:14" ht="306.75" customHeight="1" x14ac:dyDescent="0.2">
      <c r="B27" s="34">
        <v>15</v>
      </c>
      <c r="C27" s="18" t="s">
        <v>69</v>
      </c>
      <c r="D27" s="18" t="s">
        <v>69</v>
      </c>
      <c r="E27" s="18" t="s">
        <v>35</v>
      </c>
      <c r="F27" s="19">
        <v>26400000</v>
      </c>
      <c r="G27" s="19">
        <v>26400000</v>
      </c>
      <c r="H27" s="18" t="s">
        <v>36</v>
      </c>
      <c r="I27" s="32" t="s">
        <v>70</v>
      </c>
      <c r="J27" s="21" t="s">
        <v>23</v>
      </c>
      <c r="K27" s="21" t="s">
        <v>23</v>
      </c>
      <c r="L27" s="18">
        <v>12</v>
      </c>
      <c r="M27" s="22" t="s">
        <v>25</v>
      </c>
      <c r="N27" s="18" t="s">
        <v>71</v>
      </c>
    </row>
    <row r="28" spans="2:14" ht="242.25" x14ac:dyDescent="0.2">
      <c r="B28" s="18">
        <v>16</v>
      </c>
      <c r="C28" s="18" t="s">
        <v>69</v>
      </c>
      <c r="D28" s="18" t="s">
        <v>69</v>
      </c>
      <c r="E28" s="18" t="s">
        <v>35</v>
      </c>
      <c r="F28" s="19">
        <v>26400000</v>
      </c>
      <c r="G28" s="19">
        <v>26400000</v>
      </c>
      <c r="H28" s="18" t="s">
        <v>36</v>
      </c>
      <c r="I28" s="32" t="s">
        <v>72</v>
      </c>
      <c r="J28" s="21" t="s">
        <v>23</v>
      </c>
      <c r="K28" s="21" t="s">
        <v>23</v>
      </c>
      <c r="L28" s="18">
        <v>12</v>
      </c>
      <c r="M28" s="22" t="s">
        <v>25</v>
      </c>
      <c r="N28" s="18" t="s">
        <v>73</v>
      </c>
    </row>
    <row r="29" spans="2:14" ht="315" customHeight="1" x14ac:dyDescent="0.2">
      <c r="B29" s="34">
        <v>17</v>
      </c>
      <c r="C29" s="18" t="s">
        <v>74</v>
      </c>
      <c r="D29" s="18" t="s">
        <v>74</v>
      </c>
      <c r="E29" s="18" t="s">
        <v>35</v>
      </c>
      <c r="F29" s="19">
        <v>20400000</v>
      </c>
      <c r="G29" s="19">
        <v>20400000</v>
      </c>
      <c r="H29" s="18" t="s">
        <v>36</v>
      </c>
      <c r="I29" s="32" t="s">
        <v>75</v>
      </c>
      <c r="J29" s="21" t="s">
        <v>23</v>
      </c>
      <c r="K29" s="21" t="s">
        <v>23</v>
      </c>
      <c r="L29" s="18">
        <v>12</v>
      </c>
      <c r="M29" s="22" t="s">
        <v>25</v>
      </c>
      <c r="N29" s="18" t="s">
        <v>76</v>
      </c>
    </row>
    <row r="30" spans="2:14" ht="316.5" customHeight="1" x14ac:dyDescent="0.2">
      <c r="B30" s="18">
        <v>18</v>
      </c>
      <c r="C30" s="18" t="s">
        <v>74</v>
      </c>
      <c r="D30" s="18" t="s">
        <v>74</v>
      </c>
      <c r="E30" s="18" t="s">
        <v>35</v>
      </c>
      <c r="F30" s="19">
        <v>20400000</v>
      </c>
      <c r="G30" s="19">
        <v>20400000</v>
      </c>
      <c r="H30" s="18" t="s">
        <v>36</v>
      </c>
      <c r="I30" s="32" t="s">
        <v>77</v>
      </c>
      <c r="J30" s="21" t="s">
        <v>23</v>
      </c>
      <c r="K30" s="21" t="s">
        <v>23</v>
      </c>
      <c r="L30" s="18">
        <v>12</v>
      </c>
      <c r="M30" s="22" t="s">
        <v>25</v>
      </c>
      <c r="N30" s="18" t="s">
        <v>78</v>
      </c>
    </row>
    <row r="31" spans="2:14" ht="178.5" customHeight="1" x14ac:dyDescent="0.2">
      <c r="B31" s="34">
        <v>19</v>
      </c>
      <c r="C31" s="18" t="s">
        <v>79</v>
      </c>
      <c r="D31" s="18" t="s">
        <v>79</v>
      </c>
      <c r="E31" s="18" t="s">
        <v>35</v>
      </c>
      <c r="F31" s="19">
        <v>20400000</v>
      </c>
      <c r="G31" s="19">
        <v>20400000</v>
      </c>
      <c r="H31" s="18" t="s">
        <v>36</v>
      </c>
      <c r="I31" s="32" t="s">
        <v>80</v>
      </c>
      <c r="J31" s="21" t="s">
        <v>23</v>
      </c>
      <c r="K31" s="21" t="s">
        <v>23</v>
      </c>
      <c r="L31" s="18">
        <v>12</v>
      </c>
      <c r="M31" s="22" t="s">
        <v>25</v>
      </c>
      <c r="N31" s="18" t="s">
        <v>81</v>
      </c>
    </row>
    <row r="32" spans="2:14" ht="207.75" customHeight="1" x14ac:dyDescent="0.2">
      <c r="B32" s="18">
        <v>20</v>
      </c>
      <c r="C32" s="18" t="s">
        <v>82</v>
      </c>
      <c r="D32" s="18" t="s">
        <v>82</v>
      </c>
      <c r="E32" s="18" t="s">
        <v>35</v>
      </c>
      <c r="F32" s="19">
        <v>20400000</v>
      </c>
      <c r="G32" s="19">
        <v>20400000</v>
      </c>
      <c r="H32" s="18" t="s">
        <v>83</v>
      </c>
      <c r="I32" s="20">
        <v>41641</v>
      </c>
      <c r="J32" s="21" t="s">
        <v>23</v>
      </c>
      <c r="K32" s="21" t="s">
        <v>23</v>
      </c>
      <c r="L32" s="18" t="s">
        <v>37</v>
      </c>
      <c r="M32" s="22" t="s">
        <v>25</v>
      </c>
      <c r="N32" s="18" t="s">
        <v>51</v>
      </c>
    </row>
    <row r="33" spans="2:14" ht="231.75" customHeight="1" x14ac:dyDescent="0.2">
      <c r="B33" s="34">
        <v>21</v>
      </c>
      <c r="C33" s="18" t="s">
        <v>84</v>
      </c>
      <c r="D33" s="18" t="s">
        <v>84</v>
      </c>
      <c r="E33" s="18" t="s">
        <v>35</v>
      </c>
      <c r="F33" s="19">
        <v>20400000</v>
      </c>
      <c r="G33" s="19">
        <v>20400000</v>
      </c>
      <c r="H33" s="18" t="s">
        <v>83</v>
      </c>
      <c r="I33" s="20">
        <v>41641</v>
      </c>
      <c r="J33" s="21" t="s">
        <v>23</v>
      </c>
      <c r="K33" s="21" t="s">
        <v>23</v>
      </c>
      <c r="L33" s="18" t="s">
        <v>37</v>
      </c>
      <c r="M33" s="22" t="s">
        <v>25</v>
      </c>
      <c r="N33" s="18" t="s">
        <v>51</v>
      </c>
    </row>
    <row r="34" spans="2:14" ht="168" customHeight="1" x14ac:dyDescent="0.2">
      <c r="B34" s="18">
        <v>22</v>
      </c>
      <c r="C34" s="18" t="s">
        <v>85</v>
      </c>
      <c r="D34" s="18" t="s">
        <v>85</v>
      </c>
      <c r="E34" s="18" t="s">
        <v>35</v>
      </c>
      <c r="F34" s="19">
        <v>39600000</v>
      </c>
      <c r="G34" s="19">
        <v>39600000</v>
      </c>
      <c r="H34" s="18" t="s">
        <v>83</v>
      </c>
      <c r="I34" s="20">
        <v>41641</v>
      </c>
      <c r="J34" s="21" t="s">
        <v>23</v>
      </c>
      <c r="K34" s="21" t="s">
        <v>23</v>
      </c>
      <c r="L34" s="18" t="s">
        <v>37</v>
      </c>
      <c r="M34" s="22" t="s">
        <v>25</v>
      </c>
      <c r="N34" s="18" t="s">
        <v>51</v>
      </c>
    </row>
    <row r="35" spans="2:14" ht="179.25" customHeight="1" x14ac:dyDescent="0.2">
      <c r="B35" s="34">
        <v>23</v>
      </c>
      <c r="C35" s="18" t="s">
        <v>86</v>
      </c>
      <c r="D35" s="18" t="s">
        <v>86</v>
      </c>
      <c r="E35" s="18" t="s">
        <v>87</v>
      </c>
      <c r="F35" s="19">
        <v>39600000</v>
      </c>
      <c r="G35" s="19">
        <v>39600000</v>
      </c>
      <c r="H35" s="18" t="s">
        <v>41</v>
      </c>
      <c r="I35" s="20">
        <v>2</v>
      </c>
      <c r="J35" s="21" t="s">
        <v>23</v>
      </c>
      <c r="K35" s="21" t="s">
        <v>23</v>
      </c>
      <c r="L35" s="18" t="s">
        <v>37</v>
      </c>
      <c r="M35" s="22" t="s">
        <v>25</v>
      </c>
      <c r="N35" s="18" t="s">
        <v>54</v>
      </c>
    </row>
    <row r="36" spans="2:14" ht="165.75" customHeight="1" x14ac:dyDescent="0.2">
      <c r="B36" s="18">
        <v>24</v>
      </c>
      <c r="C36" s="18" t="s">
        <v>88</v>
      </c>
      <c r="D36" s="18" t="s">
        <v>88</v>
      </c>
      <c r="E36" s="18" t="s">
        <v>35</v>
      </c>
      <c r="F36" s="19">
        <v>18000000</v>
      </c>
      <c r="G36" s="19">
        <v>18000000</v>
      </c>
      <c r="H36" s="18" t="s">
        <v>83</v>
      </c>
      <c r="I36" s="20">
        <v>41641</v>
      </c>
      <c r="J36" s="21" t="s">
        <v>23</v>
      </c>
      <c r="K36" s="21" t="s">
        <v>23</v>
      </c>
      <c r="L36" s="18" t="s">
        <v>37</v>
      </c>
      <c r="M36" s="22" t="s">
        <v>25</v>
      </c>
      <c r="N36" s="18" t="s">
        <v>51</v>
      </c>
    </row>
    <row r="37" spans="2:14" ht="171" customHeight="1" x14ac:dyDescent="0.2">
      <c r="B37" s="34">
        <v>25</v>
      </c>
      <c r="C37" s="18" t="s">
        <v>89</v>
      </c>
      <c r="D37" s="18" t="s">
        <v>89</v>
      </c>
      <c r="E37" s="18" t="s">
        <v>35</v>
      </c>
      <c r="F37" s="19">
        <v>18000000</v>
      </c>
      <c r="G37" s="19">
        <v>18000000</v>
      </c>
      <c r="H37" s="18" t="s">
        <v>83</v>
      </c>
      <c r="I37" s="20">
        <v>41641</v>
      </c>
      <c r="J37" s="21" t="s">
        <v>23</v>
      </c>
      <c r="K37" s="21" t="s">
        <v>23</v>
      </c>
      <c r="L37" s="18" t="s">
        <v>37</v>
      </c>
      <c r="M37" s="22" t="s">
        <v>25</v>
      </c>
      <c r="N37" s="18" t="s">
        <v>51</v>
      </c>
    </row>
    <row r="38" spans="2:14" ht="153" customHeight="1" x14ac:dyDescent="0.2">
      <c r="B38" s="18">
        <v>26</v>
      </c>
      <c r="C38" s="18" t="s">
        <v>90</v>
      </c>
      <c r="D38" s="18" t="s">
        <v>90</v>
      </c>
      <c r="E38" s="18" t="s">
        <v>35</v>
      </c>
      <c r="F38" s="19">
        <v>20400000</v>
      </c>
      <c r="G38" s="19">
        <v>20400000</v>
      </c>
      <c r="H38" s="18" t="s">
        <v>83</v>
      </c>
      <c r="I38" s="20">
        <v>41641</v>
      </c>
      <c r="J38" s="16" t="s">
        <v>23</v>
      </c>
      <c r="K38" s="16" t="s">
        <v>23</v>
      </c>
      <c r="L38" s="18" t="s">
        <v>37</v>
      </c>
      <c r="M38" s="17" t="s">
        <v>25</v>
      </c>
      <c r="N38" s="18" t="s">
        <v>51</v>
      </c>
    </row>
    <row r="39" spans="2:14" ht="264.75" customHeight="1" x14ac:dyDescent="0.2">
      <c r="B39" s="34">
        <v>27</v>
      </c>
      <c r="C39" s="18" t="s">
        <v>91</v>
      </c>
      <c r="D39" s="18" t="s">
        <v>91</v>
      </c>
      <c r="E39" s="18" t="s">
        <v>35</v>
      </c>
      <c r="F39" s="19">
        <v>26400000</v>
      </c>
      <c r="G39" s="19">
        <v>26400000</v>
      </c>
      <c r="H39" s="18" t="s">
        <v>83</v>
      </c>
      <c r="I39" s="20">
        <v>41641</v>
      </c>
      <c r="J39" s="21" t="s">
        <v>23</v>
      </c>
      <c r="K39" s="21" t="s">
        <v>23</v>
      </c>
      <c r="L39" s="18" t="s">
        <v>37</v>
      </c>
      <c r="M39" s="22" t="s">
        <v>25</v>
      </c>
      <c r="N39" s="18" t="s">
        <v>51</v>
      </c>
    </row>
    <row r="40" spans="2:14" ht="408.75" customHeight="1" x14ac:dyDescent="0.2">
      <c r="B40" s="18">
        <v>28</v>
      </c>
      <c r="C40" s="18" t="s">
        <v>92</v>
      </c>
      <c r="D40" s="18" t="s">
        <v>92</v>
      </c>
      <c r="E40" s="18" t="s">
        <v>35</v>
      </c>
      <c r="F40" s="19">
        <v>26400000</v>
      </c>
      <c r="G40" s="19">
        <v>26400000</v>
      </c>
      <c r="H40" s="18" t="s">
        <v>83</v>
      </c>
      <c r="I40" s="20">
        <v>41641</v>
      </c>
      <c r="J40" s="21" t="s">
        <v>23</v>
      </c>
      <c r="K40" s="21" t="s">
        <v>23</v>
      </c>
      <c r="L40" s="18" t="s">
        <v>37</v>
      </c>
      <c r="M40" s="22" t="s">
        <v>25</v>
      </c>
      <c r="N40" s="18" t="s">
        <v>51</v>
      </c>
    </row>
    <row r="41" spans="2:14" ht="158.25" customHeight="1" x14ac:dyDescent="0.2">
      <c r="B41" s="34">
        <v>29</v>
      </c>
      <c r="C41" s="18" t="s">
        <v>93</v>
      </c>
      <c r="D41" s="18" t="s">
        <v>93</v>
      </c>
      <c r="E41" s="18" t="s">
        <v>35</v>
      </c>
      <c r="F41" s="19">
        <v>20400000</v>
      </c>
      <c r="G41" s="19">
        <v>20400000</v>
      </c>
      <c r="H41" s="18" t="s">
        <v>83</v>
      </c>
      <c r="I41" s="20">
        <v>41641</v>
      </c>
      <c r="J41" s="16" t="s">
        <v>23</v>
      </c>
      <c r="K41" s="16" t="s">
        <v>23</v>
      </c>
      <c r="L41" s="18" t="s">
        <v>37</v>
      </c>
      <c r="M41" s="17" t="s">
        <v>25</v>
      </c>
      <c r="N41" s="18" t="s">
        <v>51</v>
      </c>
    </row>
    <row r="42" spans="2:14" ht="206.25" customHeight="1" x14ac:dyDescent="0.2">
      <c r="B42" s="18">
        <v>30</v>
      </c>
      <c r="C42" s="18" t="s">
        <v>94</v>
      </c>
      <c r="D42" s="18" t="s">
        <v>94</v>
      </c>
      <c r="E42" s="18" t="s">
        <v>35</v>
      </c>
      <c r="F42" s="19">
        <v>20400000</v>
      </c>
      <c r="G42" s="19">
        <v>20400000</v>
      </c>
      <c r="H42" s="18" t="s">
        <v>83</v>
      </c>
      <c r="I42" s="20">
        <v>41641</v>
      </c>
      <c r="J42" s="16" t="s">
        <v>23</v>
      </c>
      <c r="K42" s="16" t="s">
        <v>23</v>
      </c>
      <c r="L42" s="18" t="s">
        <v>37</v>
      </c>
      <c r="M42" s="17" t="s">
        <v>25</v>
      </c>
      <c r="N42" s="18" t="s">
        <v>51</v>
      </c>
    </row>
    <row r="43" spans="2:14" ht="167.25" customHeight="1" x14ac:dyDescent="0.2">
      <c r="B43" s="34">
        <v>31</v>
      </c>
      <c r="C43" s="18" t="s">
        <v>95</v>
      </c>
      <c r="D43" s="18" t="s">
        <v>95</v>
      </c>
      <c r="E43" s="18" t="s">
        <v>35</v>
      </c>
      <c r="F43" s="19">
        <v>14400000</v>
      </c>
      <c r="G43" s="19">
        <v>14400000</v>
      </c>
      <c r="H43" s="18" t="s">
        <v>83</v>
      </c>
      <c r="I43" s="20">
        <v>41641</v>
      </c>
      <c r="J43" s="21" t="s">
        <v>23</v>
      </c>
      <c r="K43" s="21" t="s">
        <v>23</v>
      </c>
      <c r="L43" s="18" t="s">
        <v>37</v>
      </c>
      <c r="M43" s="22" t="s">
        <v>25</v>
      </c>
      <c r="N43" s="18" t="s">
        <v>51</v>
      </c>
    </row>
    <row r="44" spans="2:14" ht="119.25" customHeight="1" x14ac:dyDescent="0.2">
      <c r="B44" s="18">
        <v>32</v>
      </c>
      <c r="C44" s="18" t="s">
        <v>96</v>
      </c>
      <c r="D44" s="18" t="s">
        <v>96</v>
      </c>
      <c r="E44" s="18" t="s">
        <v>97</v>
      </c>
      <c r="F44" s="19">
        <v>5400000</v>
      </c>
      <c r="G44" s="19">
        <v>5400000</v>
      </c>
      <c r="H44" s="18" t="s">
        <v>98</v>
      </c>
      <c r="I44" s="18" t="s">
        <v>99</v>
      </c>
      <c r="J44" s="21" t="s">
        <v>23</v>
      </c>
      <c r="K44" s="21" t="s">
        <v>23</v>
      </c>
      <c r="L44" s="18" t="s">
        <v>34</v>
      </c>
      <c r="M44" s="22" t="s">
        <v>25</v>
      </c>
      <c r="N44" s="18" t="s">
        <v>71</v>
      </c>
    </row>
    <row r="45" spans="2:14" ht="237.75" customHeight="1" x14ac:dyDescent="0.2">
      <c r="B45" s="34">
        <v>33</v>
      </c>
      <c r="C45" s="18" t="s">
        <v>100</v>
      </c>
      <c r="D45" s="18" t="s">
        <v>100</v>
      </c>
      <c r="E45" s="18" t="s">
        <v>97</v>
      </c>
      <c r="F45" s="19">
        <v>16500000</v>
      </c>
      <c r="G45" s="19">
        <v>16500000</v>
      </c>
      <c r="H45" s="18" t="s">
        <v>101</v>
      </c>
      <c r="I45" s="18" t="s">
        <v>99</v>
      </c>
      <c r="J45" s="16" t="s">
        <v>23</v>
      </c>
      <c r="K45" s="16" t="s">
        <v>23</v>
      </c>
      <c r="L45" s="18" t="s">
        <v>30</v>
      </c>
      <c r="M45" s="17" t="s">
        <v>25</v>
      </c>
      <c r="N45" s="18" t="s">
        <v>71</v>
      </c>
    </row>
    <row r="46" spans="2:14" ht="246.75" customHeight="1" x14ac:dyDescent="0.2">
      <c r="B46" s="18">
        <v>34</v>
      </c>
      <c r="C46" s="18" t="s">
        <v>102</v>
      </c>
      <c r="D46" s="18" t="s">
        <v>102</v>
      </c>
      <c r="E46" s="18" t="s">
        <v>97</v>
      </c>
      <c r="F46" s="19">
        <f>2200000*11</f>
        <v>24200000</v>
      </c>
      <c r="G46" s="19">
        <f>2200000*11</f>
        <v>24200000</v>
      </c>
      <c r="H46" s="18" t="s">
        <v>32</v>
      </c>
      <c r="I46" s="18" t="s">
        <v>99</v>
      </c>
      <c r="J46" s="16" t="s">
        <v>23</v>
      </c>
      <c r="K46" s="16" t="s">
        <v>23</v>
      </c>
      <c r="L46" s="18" t="s">
        <v>103</v>
      </c>
      <c r="M46" s="17" t="s">
        <v>25</v>
      </c>
      <c r="N46" s="18" t="s">
        <v>71</v>
      </c>
    </row>
    <row r="47" spans="2:14" ht="168" customHeight="1" x14ac:dyDescent="0.2">
      <c r="B47" s="34">
        <v>35</v>
      </c>
      <c r="C47" s="18" t="s">
        <v>104</v>
      </c>
      <c r="D47" s="18" t="s">
        <v>104</v>
      </c>
      <c r="E47" s="18" t="s">
        <v>33</v>
      </c>
      <c r="F47" s="19">
        <f>(2750000*11)</f>
        <v>30250000</v>
      </c>
      <c r="G47" s="19">
        <f>+F47</f>
        <v>30250000</v>
      </c>
      <c r="H47" s="18" t="s">
        <v>32</v>
      </c>
      <c r="I47" s="18" t="s">
        <v>31</v>
      </c>
      <c r="J47" s="21" t="s">
        <v>23</v>
      </c>
      <c r="K47" s="21" t="s">
        <v>23</v>
      </c>
      <c r="L47" s="18" t="s">
        <v>30</v>
      </c>
      <c r="M47" s="22" t="s">
        <v>25</v>
      </c>
      <c r="N47" s="18" t="s">
        <v>71</v>
      </c>
    </row>
    <row r="48" spans="2:14" ht="141.75" customHeight="1" x14ac:dyDescent="0.2">
      <c r="B48" s="18">
        <v>36</v>
      </c>
      <c r="C48" s="18" t="s">
        <v>105</v>
      </c>
      <c r="D48" s="18" t="s">
        <v>105</v>
      </c>
      <c r="E48" s="18" t="s">
        <v>33</v>
      </c>
      <c r="F48" s="19">
        <v>8958800</v>
      </c>
      <c r="G48" s="19">
        <v>8958800</v>
      </c>
      <c r="H48" s="18" t="s">
        <v>26</v>
      </c>
      <c r="I48" s="18" t="s">
        <v>106</v>
      </c>
      <c r="J48" s="21" t="s">
        <v>23</v>
      </c>
      <c r="K48" s="21" t="s">
        <v>23</v>
      </c>
      <c r="L48" s="18" t="s">
        <v>107</v>
      </c>
      <c r="M48" s="22" t="s">
        <v>25</v>
      </c>
      <c r="N48" s="18" t="s">
        <v>108</v>
      </c>
    </row>
    <row r="49" spans="1:16" ht="167.25" customHeight="1" x14ac:dyDescent="0.2">
      <c r="B49" s="34">
        <v>37</v>
      </c>
      <c r="C49" s="18" t="s">
        <v>109</v>
      </c>
      <c r="D49" s="18" t="s">
        <v>109</v>
      </c>
      <c r="E49" s="18" t="s">
        <v>27</v>
      </c>
      <c r="F49" s="19">
        <v>16500000</v>
      </c>
      <c r="G49" s="19">
        <v>16500000</v>
      </c>
      <c r="H49" s="18" t="s">
        <v>28</v>
      </c>
      <c r="I49" s="18" t="s">
        <v>29</v>
      </c>
      <c r="J49" s="16" t="s">
        <v>23</v>
      </c>
      <c r="K49" s="16" t="s">
        <v>23</v>
      </c>
      <c r="L49" s="18" t="s">
        <v>30</v>
      </c>
      <c r="M49" s="17" t="s">
        <v>25</v>
      </c>
      <c r="N49" s="18" t="s">
        <v>108</v>
      </c>
    </row>
    <row r="50" spans="1:16" ht="191.25" customHeight="1" x14ac:dyDescent="0.2">
      <c r="B50" s="18">
        <v>38</v>
      </c>
      <c r="C50" s="18" t="s">
        <v>110</v>
      </c>
      <c r="D50" s="18" t="s">
        <v>110</v>
      </c>
      <c r="E50" s="18" t="s">
        <v>27</v>
      </c>
      <c r="F50" s="19">
        <v>24200000</v>
      </c>
      <c r="G50" s="19">
        <v>24200000</v>
      </c>
      <c r="H50" s="18" t="s">
        <v>28</v>
      </c>
      <c r="I50" s="18" t="s">
        <v>29</v>
      </c>
      <c r="J50" s="16" t="s">
        <v>23</v>
      </c>
      <c r="K50" s="16" t="s">
        <v>23</v>
      </c>
      <c r="L50" s="18" t="s">
        <v>30</v>
      </c>
      <c r="M50" s="17" t="s">
        <v>25</v>
      </c>
      <c r="N50" s="18" t="s">
        <v>108</v>
      </c>
    </row>
    <row r="51" spans="1:16" ht="113.25" customHeight="1" x14ac:dyDescent="0.2">
      <c r="B51" s="34">
        <v>39</v>
      </c>
      <c r="C51" s="32" t="s">
        <v>111</v>
      </c>
      <c r="D51" s="32" t="s">
        <v>111</v>
      </c>
      <c r="E51" s="18" t="s">
        <v>27</v>
      </c>
      <c r="F51" s="19">
        <v>16500000</v>
      </c>
      <c r="G51" s="19">
        <f>F51</f>
        <v>16500000</v>
      </c>
      <c r="H51" s="18" t="s">
        <v>22</v>
      </c>
      <c r="I51" s="20" t="s">
        <v>29</v>
      </c>
      <c r="J51" s="21" t="s">
        <v>23</v>
      </c>
      <c r="K51" s="21" t="s">
        <v>23</v>
      </c>
      <c r="L51" s="18" t="s">
        <v>24</v>
      </c>
      <c r="M51" s="22" t="s">
        <v>25</v>
      </c>
      <c r="N51" s="18" t="s">
        <v>112</v>
      </c>
    </row>
    <row r="52" spans="1:16" ht="165.75" customHeight="1" x14ac:dyDescent="0.2">
      <c r="B52" s="18">
        <v>40</v>
      </c>
      <c r="C52" s="32" t="s">
        <v>113</v>
      </c>
      <c r="D52" s="32" t="s">
        <v>113</v>
      </c>
      <c r="E52" s="18" t="s">
        <v>27</v>
      </c>
      <c r="F52" s="19">
        <v>13200000</v>
      </c>
      <c r="G52" s="19">
        <f>F52</f>
        <v>13200000</v>
      </c>
      <c r="H52" s="18" t="s">
        <v>22</v>
      </c>
      <c r="I52" s="20" t="s">
        <v>29</v>
      </c>
      <c r="J52" s="21" t="s">
        <v>23</v>
      </c>
      <c r="K52" s="21" t="s">
        <v>23</v>
      </c>
      <c r="L52" s="18" t="s">
        <v>24</v>
      </c>
      <c r="M52" s="22" t="s">
        <v>25</v>
      </c>
      <c r="N52" s="18" t="s">
        <v>112</v>
      </c>
    </row>
    <row r="53" spans="1:16" ht="185.25" customHeight="1" x14ac:dyDescent="0.2">
      <c r="B53" s="34">
        <v>41</v>
      </c>
      <c r="C53" s="32" t="s">
        <v>114</v>
      </c>
      <c r="D53" s="32" t="s">
        <v>114</v>
      </c>
      <c r="E53" s="18" t="s">
        <v>27</v>
      </c>
      <c r="F53" s="19">
        <v>36300000</v>
      </c>
      <c r="G53" s="19">
        <f>F53</f>
        <v>36300000</v>
      </c>
      <c r="H53" s="18" t="s">
        <v>22</v>
      </c>
      <c r="I53" s="20" t="s">
        <v>29</v>
      </c>
      <c r="J53" s="21" t="s">
        <v>23</v>
      </c>
      <c r="K53" s="21" t="s">
        <v>23</v>
      </c>
      <c r="L53" s="18" t="s">
        <v>24</v>
      </c>
      <c r="M53" s="22" t="s">
        <v>25</v>
      </c>
      <c r="N53" s="18" t="s">
        <v>112</v>
      </c>
    </row>
    <row r="54" spans="1:16" ht="393.75" customHeight="1" thickBot="1" x14ac:dyDescent="0.25">
      <c r="B54" s="18">
        <v>42</v>
      </c>
      <c r="C54" s="38" t="s">
        <v>115</v>
      </c>
      <c r="D54" s="38" t="s">
        <v>115</v>
      </c>
      <c r="E54" s="23" t="s">
        <v>27</v>
      </c>
      <c r="F54" s="24">
        <v>24200000</v>
      </c>
      <c r="G54" s="24">
        <f>F54</f>
        <v>24200000</v>
      </c>
      <c r="H54" s="23" t="s">
        <v>22</v>
      </c>
      <c r="I54" s="25" t="s">
        <v>29</v>
      </c>
      <c r="J54" s="16" t="s">
        <v>23</v>
      </c>
      <c r="K54" s="16" t="s">
        <v>23</v>
      </c>
      <c r="L54" s="23" t="s">
        <v>24</v>
      </c>
      <c r="M54" s="17" t="s">
        <v>25</v>
      </c>
      <c r="N54" s="23" t="s">
        <v>112</v>
      </c>
    </row>
    <row r="55" spans="1:16" ht="25.5" customHeight="1" thickBot="1" x14ac:dyDescent="0.25">
      <c r="B55" s="48" t="s">
        <v>116</v>
      </c>
      <c r="C55" s="49"/>
      <c r="D55" s="49"/>
      <c r="E55" s="50"/>
      <c r="F55" s="39">
        <f>SUM(F13:F54)</f>
        <v>950608800</v>
      </c>
      <c r="G55" s="26">
        <f>SUM(G13:G54)</f>
        <v>950608800</v>
      </c>
      <c r="H55" s="27"/>
      <c r="I55" s="27"/>
      <c r="J55" s="27"/>
      <c r="K55" s="27"/>
      <c r="L55" s="27"/>
      <c r="M55" s="26"/>
      <c r="N55" s="28"/>
    </row>
    <row r="56" spans="1:16" s="6" customFormat="1" ht="27.75" customHeight="1" x14ac:dyDescent="0.2">
      <c r="B56" s="30"/>
      <c r="C56" s="2"/>
      <c r="D56" s="2"/>
      <c r="E56" s="2"/>
      <c r="F56" s="31"/>
      <c r="G56" s="31"/>
      <c r="H56" s="2"/>
      <c r="I56" s="2"/>
      <c r="J56" s="2"/>
      <c r="K56" s="2"/>
      <c r="L56" s="2"/>
      <c r="M56" s="31"/>
      <c r="N56" s="2"/>
    </row>
    <row r="57" spans="1:16" s="36" customFormat="1" x14ac:dyDescent="0.2">
      <c r="A57" s="5"/>
      <c r="B57" s="40"/>
      <c r="F57" s="41"/>
      <c r="G57" s="41"/>
      <c r="J57" s="1"/>
      <c r="K57" s="1"/>
      <c r="M57" s="41"/>
      <c r="O57" s="5"/>
      <c r="P57" s="5"/>
    </row>
    <row r="58" spans="1:16" s="36" customFormat="1" x14ac:dyDescent="0.2">
      <c r="A58" s="5"/>
      <c r="B58" s="40"/>
      <c r="F58" s="41"/>
      <c r="G58" s="41"/>
      <c r="J58" s="1"/>
      <c r="K58" s="1"/>
      <c r="M58" s="41"/>
      <c r="O58" s="5"/>
      <c r="P58" s="5"/>
    </row>
    <row r="59" spans="1:16" s="36" customFormat="1" x14ac:dyDescent="0.2">
      <c r="A59" s="5"/>
      <c r="B59" s="40"/>
      <c r="F59" s="41"/>
      <c r="G59" s="41"/>
      <c r="J59" s="1"/>
      <c r="K59" s="1"/>
      <c r="M59" s="41"/>
      <c r="O59" s="5"/>
      <c r="P59" s="5"/>
    </row>
    <row r="60" spans="1:16" s="36" customFormat="1" x14ac:dyDescent="0.2">
      <c r="A60" s="5"/>
      <c r="B60" s="40"/>
      <c r="F60" s="41"/>
      <c r="G60" s="41"/>
      <c r="J60" s="1"/>
      <c r="K60" s="1"/>
      <c r="M60" s="41"/>
      <c r="O60" s="5"/>
      <c r="P60" s="5"/>
    </row>
    <row r="61" spans="1:16" s="36" customFormat="1" x14ac:dyDescent="0.2">
      <c r="A61" s="5"/>
      <c r="B61" s="40"/>
      <c r="F61" s="41"/>
      <c r="G61" s="41"/>
      <c r="J61" s="1"/>
      <c r="K61" s="1"/>
      <c r="M61" s="41"/>
      <c r="O61" s="5"/>
      <c r="P61" s="5"/>
    </row>
    <row r="62" spans="1:16" s="36" customFormat="1" x14ac:dyDescent="0.2">
      <c r="A62" s="5"/>
      <c r="B62" s="40"/>
      <c r="F62" s="41"/>
      <c r="G62" s="41"/>
      <c r="J62" s="1"/>
      <c r="K62" s="1"/>
      <c r="M62" s="41"/>
      <c r="O62" s="5"/>
      <c r="P62" s="5"/>
    </row>
    <row r="63" spans="1:16" s="36" customFormat="1" x14ac:dyDescent="0.2">
      <c r="A63" s="5"/>
      <c r="B63" s="40"/>
      <c r="F63" s="41"/>
      <c r="G63" s="41"/>
      <c r="J63" s="1"/>
      <c r="K63" s="1"/>
      <c r="M63" s="41"/>
      <c r="O63" s="5"/>
      <c r="P63" s="5"/>
    </row>
    <row r="64" spans="1:16" s="36" customFormat="1" x14ac:dyDescent="0.2">
      <c r="A64" s="5"/>
      <c r="B64" s="40"/>
      <c r="F64" s="41"/>
      <c r="G64" s="41"/>
      <c r="J64" s="1"/>
      <c r="K64" s="1"/>
      <c r="M64" s="41"/>
      <c r="O64" s="5"/>
      <c r="P64" s="5"/>
    </row>
    <row r="65" spans="1:16" s="36" customFormat="1" x14ac:dyDescent="0.2">
      <c r="A65" s="5"/>
      <c r="B65" s="40"/>
      <c r="F65" s="41"/>
      <c r="G65" s="41"/>
      <c r="J65" s="1"/>
      <c r="K65" s="1"/>
      <c r="M65" s="41"/>
      <c r="O65" s="5"/>
      <c r="P65" s="5"/>
    </row>
    <row r="66" spans="1:16" s="36" customFormat="1" x14ac:dyDescent="0.2">
      <c r="A66" s="5"/>
      <c r="B66" s="40"/>
      <c r="F66" s="41"/>
      <c r="G66" s="41"/>
      <c r="J66" s="1"/>
      <c r="K66" s="1"/>
      <c r="M66" s="41"/>
      <c r="O66" s="5"/>
      <c r="P66" s="5"/>
    </row>
    <row r="67" spans="1:16" s="36" customFormat="1" x14ac:dyDescent="0.2">
      <c r="A67" s="5"/>
      <c r="B67" s="40"/>
      <c r="F67" s="41"/>
      <c r="G67" s="41"/>
      <c r="J67" s="1"/>
      <c r="K67" s="1"/>
      <c r="M67" s="41"/>
      <c r="O67" s="5"/>
      <c r="P67" s="5"/>
    </row>
    <row r="68" spans="1:16" s="36" customFormat="1" x14ac:dyDescent="0.2">
      <c r="A68" s="5"/>
      <c r="B68" s="40"/>
      <c r="F68" s="41"/>
      <c r="G68" s="41"/>
      <c r="J68" s="1"/>
      <c r="K68" s="1"/>
      <c r="M68" s="41"/>
      <c r="O68" s="5"/>
      <c r="P68" s="5"/>
    </row>
    <row r="69" spans="1:16" s="36" customFormat="1" x14ac:dyDescent="0.2">
      <c r="A69" s="5"/>
      <c r="B69" s="40"/>
      <c r="F69" s="41"/>
      <c r="G69" s="41"/>
      <c r="J69" s="1"/>
      <c r="K69" s="1"/>
      <c r="M69" s="41"/>
      <c r="O69" s="5"/>
      <c r="P69" s="5"/>
    </row>
    <row r="70" spans="1:16" s="36" customFormat="1" x14ac:dyDescent="0.2">
      <c r="A70" s="5"/>
      <c r="B70" s="40"/>
      <c r="F70" s="41"/>
      <c r="G70" s="41"/>
      <c r="J70" s="1"/>
      <c r="K70" s="1"/>
      <c r="M70" s="41"/>
      <c r="O70" s="5"/>
      <c r="P70" s="5"/>
    </row>
    <row r="71" spans="1:16" s="36" customFormat="1" x14ac:dyDescent="0.2">
      <c r="A71" s="5"/>
      <c r="B71" s="40"/>
      <c r="F71" s="41"/>
      <c r="G71" s="41"/>
      <c r="J71" s="1"/>
      <c r="K71" s="1"/>
      <c r="M71" s="41"/>
      <c r="O71" s="5"/>
      <c r="P71" s="5"/>
    </row>
    <row r="72" spans="1:16" s="36" customFormat="1" x14ac:dyDescent="0.2">
      <c r="A72" s="5"/>
      <c r="B72" s="40"/>
      <c r="F72" s="41"/>
      <c r="G72" s="41"/>
      <c r="J72" s="1"/>
      <c r="K72" s="1"/>
      <c r="M72" s="41"/>
      <c r="O72" s="5"/>
      <c r="P72" s="5"/>
    </row>
  </sheetData>
  <mergeCells count="19">
    <mergeCell ref="A1:N1"/>
    <mergeCell ref="B2:N2"/>
    <mergeCell ref="B3:N3"/>
    <mergeCell ref="B4:N4"/>
    <mergeCell ref="A5:C5"/>
    <mergeCell ref="B8:N8"/>
    <mergeCell ref="B10:B12"/>
    <mergeCell ref="C10:C12"/>
    <mergeCell ref="D10:D12"/>
    <mergeCell ref="E10:E12"/>
    <mergeCell ref="F10:G10"/>
    <mergeCell ref="H10:K10"/>
    <mergeCell ref="M10:M12"/>
    <mergeCell ref="N10:N12"/>
    <mergeCell ref="F11:F12"/>
    <mergeCell ref="G11:G12"/>
    <mergeCell ref="H11:H12"/>
    <mergeCell ref="L11:L12"/>
    <mergeCell ref="B55:E55"/>
  </mergeCells>
  <pageMargins left="0.31496062992125984" right="0.11811023622047245" top="0.74803149606299213" bottom="0.74803149606299213" header="0.31496062992125984" footer="0.31496062992125984"/>
  <pageSetup scale="60" orientation="landscape" horizontalDpi="1200" verticalDpi="1200" r:id="rId1"/>
  <headerFooter>
    <oddHeader>&amp;CPLAN UNICO DE CONTRATACION VIGENCIA 2015
GOBERNACION DEL PUTUMAYO</oddHeader>
    <oddFooter>&amp;CPágina &amp;P de 223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UNICO DE ADQUISICION 2015</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USER03</dc:creator>
  <cp:lastModifiedBy>USER03</cp:lastModifiedBy>
  <dcterms:created xsi:type="dcterms:W3CDTF">2015-03-27T21:48:54Z</dcterms:created>
  <dcterms:modified xsi:type="dcterms:W3CDTF">2015-03-27T22:15:21Z</dcterms:modified>
</cp:coreProperties>
</file>